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/>
  <mc:AlternateContent xmlns:mc="http://schemas.openxmlformats.org/markup-compatibility/2006">
    <mc:Choice Requires="x15">
      <x15ac:absPath xmlns:x15ac="http://schemas.microsoft.com/office/spreadsheetml/2010/11/ac" url="C:\Users\user\Desktop\Bakalárska pŕaca_2305\Meranie\BPprílohy\"/>
    </mc:Choice>
  </mc:AlternateContent>
  <bookViews>
    <workbookView xWindow="0" yWindow="0" windowWidth="28770" windowHeight="10110"/>
  </bookViews>
  <sheets>
    <sheet name="Presnosť zenitového uhla" sheetId="1" r:id="rId1"/>
    <sheet name="Kontrola súčt. konštánt" sheetId="2" r:id="rId2"/>
    <sheet name="Prevýšenia KZ" sheetId="3" r:id="rId3"/>
    <sheet name="Porovnanie prevýšení" sheetId="4" r:id="rId4"/>
    <sheet name="Presná nivelácia" sheetId="5" r:id="rId5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5" l="1"/>
  <c r="I17" i="5"/>
  <c r="H17" i="5"/>
  <c r="D7" i="4"/>
  <c r="C216" i="3"/>
  <c r="D43" i="4"/>
  <c r="AC44" i="4" l="1"/>
  <c r="AD44" i="4"/>
  <c r="AE44" i="4"/>
  <c r="AC45" i="4"/>
  <c r="AD45" i="4"/>
  <c r="AE45" i="4"/>
  <c r="AC46" i="4"/>
  <c r="AD46" i="4"/>
  <c r="AE46" i="4"/>
  <c r="AC47" i="4"/>
  <c r="AD47" i="4"/>
  <c r="AE47" i="4"/>
  <c r="AC48" i="4"/>
  <c r="AD48" i="4"/>
  <c r="AE48" i="4"/>
  <c r="AC49" i="4"/>
  <c r="AD49" i="4"/>
  <c r="AE49" i="4"/>
  <c r="AC50" i="4"/>
  <c r="AD50" i="4"/>
  <c r="AE50" i="4"/>
  <c r="AC51" i="4"/>
  <c r="AD51" i="4"/>
  <c r="AE51" i="4"/>
  <c r="AC52" i="4"/>
  <c r="AD52" i="4"/>
  <c r="AE52" i="4"/>
  <c r="AC53" i="4"/>
  <c r="AD53" i="4"/>
  <c r="AE53" i="4"/>
  <c r="AC54" i="4"/>
  <c r="AD54" i="4"/>
  <c r="AE54" i="4"/>
  <c r="AD43" i="4"/>
  <c r="AE43" i="4"/>
  <c r="J44" i="4"/>
  <c r="J45" i="4"/>
  <c r="J46" i="4"/>
  <c r="J47" i="4"/>
  <c r="J48" i="4"/>
  <c r="J49" i="4"/>
  <c r="J50" i="4"/>
  <c r="J51" i="4"/>
  <c r="J52" i="4"/>
  <c r="J53" i="4"/>
  <c r="J54" i="4"/>
  <c r="J43" i="4"/>
  <c r="I44" i="4"/>
  <c r="I45" i="4"/>
  <c r="I46" i="4"/>
  <c r="I47" i="4"/>
  <c r="I48" i="4"/>
  <c r="I49" i="4"/>
  <c r="I50" i="4"/>
  <c r="I51" i="4"/>
  <c r="I52" i="4"/>
  <c r="I53" i="4"/>
  <c r="I54" i="4"/>
  <c r="I43" i="4"/>
  <c r="H44" i="4"/>
  <c r="H45" i="4"/>
  <c r="H46" i="4"/>
  <c r="H47" i="4"/>
  <c r="H48" i="4"/>
  <c r="H49" i="4"/>
  <c r="H50" i="4"/>
  <c r="H51" i="4"/>
  <c r="H52" i="4"/>
  <c r="H53" i="4"/>
  <c r="H54" i="4"/>
  <c r="H43" i="4"/>
  <c r="AC43" i="4" s="1"/>
  <c r="AC26" i="4"/>
  <c r="AD26" i="4"/>
  <c r="AE26" i="4"/>
  <c r="AC27" i="4"/>
  <c r="AD27" i="4"/>
  <c r="AE27" i="4"/>
  <c r="AC28" i="4"/>
  <c r="AD28" i="4"/>
  <c r="AE28" i="4"/>
  <c r="AC29" i="4"/>
  <c r="AD29" i="4"/>
  <c r="AE29" i="4"/>
  <c r="AC30" i="4"/>
  <c r="AD30" i="4"/>
  <c r="AE30" i="4"/>
  <c r="AC31" i="4"/>
  <c r="AD31" i="4"/>
  <c r="AE31" i="4"/>
  <c r="AC32" i="4"/>
  <c r="AD32" i="4"/>
  <c r="AE32" i="4"/>
  <c r="AC33" i="4"/>
  <c r="AD33" i="4"/>
  <c r="AE33" i="4"/>
  <c r="AC34" i="4"/>
  <c r="AD34" i="4"/>
  <c r="AE34" i="4"/>
  <c r="AC35" i="4"/>
  <c r="AD35" i="4"/>
  <c r="AE35" i="4"/>
  <c r="AC36" i="4"/>
  <c r="AD36" i="4"/>
  <c r="AE36" i="4"/>
  <c r="AD25" i="4"/>
  <c r="AE25" i="4"/>
  <c r="AC25" i="4"/>
  <c r="J26" i="4"/>
  <c r="J27" i="4"/>
  <c r="J28" i="4"/>
  <c r="J29" i="4"/>
  <c r="J30" i="4"/>
  <c r="J31" i="4"/>
  <c r="J32" i="4"/>
  <c r="J33" i="4"/>
  <c r="J34" i="4"/>
  <c r="J35" i="4"/>
  <c r="J36" i="4"/>
  <c r="J25" i="4"/>
  <c r="I26" i="4"/>
  <c r="I27" i="4"/>
  <c r="I28" i="4"/>
  <c r="I29" i="4"/>
  <c r="I30" i="4"/>
  <c r="I31" i="4"/>
  <c r="I32" i="4"/>
  <c r="I33" i="4"/>
  <c r="I34" i="4"/>
  <c r="I35" i="4"/>
  <c r="I36" i="4"/>
  <c r="I25" i="4"/>
  <c r="H26" i="4"/>
  <c r="H27" i="4"/>
  <c r="H28" i="4"/>
  <c r="H29" i="4"/>
  <c r="H30" i="4"/>
  <c r="H31" i="4"/>
  <c r="H32" i="4"/>
  <c r="H33" i="4"/>
  <c r="H34" i="4"/>
  <c r="H35" i="4"/>
  <c r="H36" i="4"/>
  <c r="H25" i="4"/>
  <c r="C215" i="3" l="1"/>
  <c r="R14" i="1"/>
  <c r="E47" i="5" l="1"/>
  <c r="E50" i="5"/>
  <c r="M175" i="3"/>
  <c r="N175" i="3"/>
  <c r="O175" i="3"/>
  <c r="Q175" i="3" s="1"/>
  <c r="P175" i="3"/>
  <c r="M176" i="3"/>
  <c r="N176" i="3"/>
  <c r="O176" i="3"/>
  <c r="P176" i="3"/>
  <c r="Q176" i="3"/>
  <c r="R176" i="3"/>
  <c r="M177" i="3"/>
  <c r="N177" i="3"/>
  <c r="O177" i="3"/>
  <c r="Q177" i="3" s="1"/>
  <c r="P177" i="3"/>
  <c r="M179" i="3"/>
  <c r="N179" i="3"/>
  <c r="O179" i="3"/>
  <c r="P179" i="3"/>
  <c r="Q179" i="3"/>
  <c r="R179" i="3"/>
  <c r="M180" i="3"/>
  <c r="N180" i="3"/>
  <c r="O180" i="3"/>
  <c r="Q180" i="3" s="1"/>
  <c r="P180" i="3"/>
  <c r="M181" i="3"/>
  <c r="N181" i="3"/>
  <c r="O181" i="3"/>
  <c r="P181" i="3"/>
  <c r="Q181" i="3"/>
  <c r="R181" i="3"/>
  <c r="R180" i="3" l="1"/>
  <c r="R177" i="3"/>
  <c r="R175" i="3"/>
  <c r="D44" i="4" l="1"/>
  <c r="E44" i="4"/>
  <c r="F44" i="4"/>
  <c r="D45" i="4"/>
  <c r="E45" i="4"/>
  <c r="F45" i="4"/>
  <c r="D48" i="4"/>
  <c r="E48" i="4"/>
  <c r="F48" i="4"/>
  <c r="D49" i="4"/>
  <c r="E49" i="4"/>
  <c r="F49" i="4"/>
  <c r="D50" i="4"/>
  <c r="E50" i="4"/>
  <c r="F50" i="4"/>
  <c r="D51" i="4"/>
  <c r="E51" i="4"/>
  <c r="F51" i="4"/>
  <c r="D52" i="4"/>
  <c r="E52" i="4"/>
  <c r="F52" i="4"/>
  <c r="D53" i="4"/>
  <c r="E53" i="4"/>
  <c r="F53" i="4"/>
  <c r="D54" i="4"/>
  <c r="E54" i="4"/>
  <c r="F54" i="4"/>
  <c r="E43" i="4"/>
  <c r="F43" i="4"/>
  <c r="M118" i="3"/>
  <c r="Q118" i="3" s="1"/>
  <c r="O190" i="3"/>
  <c r="Q190" i="3" s="1"/>
  <c r="O191" i="3"/>
  <c r="R172" i="3"/>
  <c r="Q172" i="3"/>
  <c r="R171" i="3"/>
  <c r="Q171" i="3"/>
  <c r="R170" i="3"/>
  <c r="Q170" i="3"/>
  <c r="R168" i="3"/>
  <c r="Q168" i="3"/>
  <c r="R167" i="3"/>
  <c r="Q167" i="3"/>
  <c r="R166" i="3"/>
  <c r="Q166" i="3"/>
  <c r="R163" i="3"/>
  <c r="Q163" i="3"/>
  <c r="R162" i="3"/>
  <c r="Q162" i="3"/>
  <c r="R161" i="3"/>
  <c r="Q161" i="3"/>
  <c r="R159" i="3"/>
  <c r="Q159" i="3"/>
  <c r="R158" i="3"/>
  <c r="Q158" i="3"/>
  <c r="R157" i="3"/>
  <c r="Q157" i="3"/>
  <c r="R155" i="3"/>
  <c r="Q155" i="3"/>
  <c r="R154" i="3"/>
  <c r="Q154" i="3"/>
  <c r="R153" i="3"/>
  <c r="Q153" i="3"/>
  <c r="R151" i="3"/>
  <c r="Q151" i="3"/>
  <c r="R150" i="3"/>
  <c r="Q150" i="3"/>
  <c r="R149" i="3"/>
  <c r="Q149" i="3"/>
  <c r="R146" i="3"/>
  <c r="Q146" i="3"/>
  <c r="R145" i="3"/>
  <c r="Q145" i="3"/>
  <c r="R144" i="3"/>
  <c r="Q144" i="3"/>
  <c r="R142" i="3"/>
  <c r="Q142" i="3"/>
  <c r="R141" i="3"/>
  <c r="Q141" i="3"/>
  <c r="R140" i="3"/>
  <c r="Q140" i="3"/>
  <c r="R138" i="3"/>
  <c r="Q138" i="3"/>
  <c r="R137" i="3"/>
  <c r="Q137" i="3"/>
  <c r="R136" i="3"/>
  <c r="Q136" i="3"/>
  <c r="R133" i="3"/>
  <c r="Q133" i="3"/>
  <c r="R132" i="3"/>
  <c r="Q132" i="3"/>
  <c r="R131" i="3"/>
  <c r="Q131" i="3"/>
  <c r="R129" i="3"/>
  <c r="Q129" i="3"/>
  <c r="R128" i="3"/>
  <c r="Q128" i="3"/>
  <c r="R127" i="3"/>
  <c r="Q127" i="3"/>
  <c r="R125" i="3"/>
  <c r="Q125" i="3"/>
  <c r="R124" i="3"/>
  <c r="Q124" i="3"/>
  <c r="R123" i="3"/>
  <c r="Q123" i="3"/>
  <c r="R120" i="3"/>
  <c r="Q120" i="3"/>
  <c r="R119" i="3"/>
  <c r="Q119" i="3"/>
  <c r="R116" i="3"/>
  <c r="Q116" i="3"/>
  <c r="R115" i="3"/>
  <c r="Q115" i="3"/>
  <c r="R114" i="3"/>
  <c r="Q114" i="3"/>
  <c r="R112" i="3"/>
  <c r="Q112" i="3"/>
  <c r="R111" i="3"/>
  <c r="Q111" i="3"/>
  <c r="R110" i="3"/>
  <c r="Q110" i="3"/>
  <c r="R107" i="3"/>
  <c r="Q107" i="3"/>
  <c r="R106" i="3"/>
  <c r="Q106" i="3"/>
  <c r="R105" i="3"/>
  <c r="Q105" i="3"/>
  <c r="R103" i="3"/>
  <c r="Q103" i="3"/>
  <c r="R102" i="3"/>
  <c r="Q102" i="3"/>
  <c r="R101" i="3"/>
  <c r="Q101" i="3"/>
  <c r="P172" i="3"/>
  <c r="P171" i="3"/>
  <c r="P170" i="3"/>
  <c r="P168" i="3"/>
  <c r="P167" i="3"/>
  <c r="P166" i="3"/>
  <c r="P163" i="3"/>
  <c r="P162" i="3"/>
  <c r="P161" i="3"/>
  <c r="P159" i="3"/>
  <c r="P158" i="3"/>
  <c r="P157" i="3"/>
  <c r="P155" i="3"/>
  <c r="P154" i="3"/>
  <c r="P153" i="3"/>
  <c r="P151" i="3"/>
  <c r="P150" i="3"/>
  <c r="P149" i="3"/>
  <c r="P146" i="3"/>
  <c r="P145" i="3"/>
  <c r="P144" i="3"/>
  <c r="P142" i="3"/>
  <c r="P141" i="3"/>
  <c r="P140" i="3"/>
  <c r="P138" i="3"/>
  <c r="P137" i="3"/>
  <c r="P136" i="3"/>
  <c r="P133" i="3"/>
  <c r="P132" i="3"/>
  <c r="P131" i="3"/>
  <c r="P129" i="3"/>
  <c r="P128" i="3"/>
  <c r="P127" i="3"/>
  <c r="P125" i="3"/>
  <c r="P124" i="3"/>
  <c r="P123" i="3"/>
  <c r="P120" i="3"/>
  <c r="P119" i="3"/>
  <c r="P118" i="3"/>
  <c r="P116" i="3"/>
  <c r="P115" i="3"/>
  <c r="P114" i="3"/>
  <c r="P112" i="3"/>
  <c r="P111" i="3"/>
  <c r="P110" i="3"/>
  <c r="P189" i="3" s="1"/>
  <c r="P107" i="3"/>
  <c r="P106" i="3"/>
  <c r="P105" i="3"/>
  <c r="P103" i="3"/>
  <c r="P102" i="3"/>
  <c r="P101" i="3"/>
  <c r="N101" i="3"/>
  <c r="N102" i="3"/>
  <c r="N103" i="3"/>
  <c r="N105" i="3"/>
  <c r="N106" i="3"/>
  <c r="N107" i="3"/>
  <c r="N110" i="3"/>
  <c r="N111" i="3"/>
  <c r="N112" i="3"/>
  <c r="N114" i="3"/>
  <c r="N115" i="3"/>
  <c r="N116" i="3"/>
  <c r="N118" i="3"/>
  <c r="N119" i="3"/>
  <c r="N120" i="3"/>
  <c r="N123" i="3"/>
  <c r="N124" i="3"/>
  <c r="N125" i="3"/>
  <c r="N127" i="3"/>
  <c r="N128" i="3"/>
  <c r="N129" i="3"/>
  <c r="N131" i="3"/>
  <c r="N132" i="3"/>
  <c r="N133" i="3"/>
  <c r="N136" i="3"/>
  <c r="N137" i="3"/>
  <c r="N138" i="3"/>
  <c r="N140" i="3"/>
  <c r="N141" i="3"/>
  <c r="N142" i="3"/>
  <c r="N144" i="3"/>
  <c r="N145" i="3"/>
  <c r="N146" i="3"/>
  <c r="N149" i="3"/>
  <c r="N150" i="3"/>
  <c r="N151" i="3"/>
  <c r="N153" i="3"/>
  <c r="N154" i="3"/>
  <c r="N155" i="3"/>
  <c r="N157" i="3"/>
  <c r="N158" i="3"/>
  <c r="N159" i="3"/>
  <c r="N161" i="3"/>
  <c r="N162" i="3"/>
  <c r="N163" i="3"/>
  <c r="N166" i="3"/>
  <c r="N167" i="3"/>
  <c r="N168" i="3"/>
  <c r="N170" i="3"/>
  <c r="N171" i="3"/>
  <c r="N172" i="3"/>
  <c r="O172" i="3"/>
  <c r="O171" i="3"/>
  <c r="O170" i="3"/>
  <c r="O168" i="3"/>
  <c r="O167" i="3"/>
  <c r="O166" i="3"/>
  <c r="O163" i="3"/>
  <c r="O162" i="3"/>
  <c r="O161" i="3"/>
  <c r="O159" i="3"/>
  <c r="O158" i="3"/>
  <c r="O157" i="3"/>
  <c r="O155" i="3"/>
  <c r="O154" i="3"/>
  <c r="O153" i="3"/>
  <c r="O151" i="3"/>
  <c r="O150" i="3"/>
  <c r="O149" i="3"/>
  <c r="O146" i="3"/>
  <c r="O145" i="3"/>
  <c r="O144" i="3"/>
  <c r="O142" i="3"/>
  <c r="O141" i="3"/>
  <c r="O140" i="3"/>
  <c r="O138" i="3"/>
  <c r="O137" i="3"/>
  <c r="O136" i="3"/>
  <c r="O133" i="3"/>
  <c r="O132" i="3"/>
  <c r="O131" i="3"/>
  <c r="O129" i="3"/>
  <c r="O128" i="3"/>
  <c r="O127" i="3"/>
  <c r="O125" i="3"/>
  <c r="O124" i="3"/>
  <c r="O123" i="3"/>
  <c r="O120" i="3"/>
  <c r="O119" i="3"/>
  <c r="O118" i="3"/>
  <c r="O116" i="3"/>
  <c r="O115" i="3"/>
  <c r="O114" i="3"/>
  <c r="O112" i="3"/>
  <c r="O111" i="3"/>
  <c r="O110" i="3"/>
  <c r="O107" i="3"/>
  <c r="O106" i="3"/>
  <c r="O105" i="3"/>
  <c r="O103" i="3"/>
  <c r="O102" i="3"/>
  <c r="O101" i="3"/>
  <c r="M114" i="3"/>
  <c r="E7" i="4"/>
  <c r="D8" i="4"/>
  <c r="E8" i="4"/>
  <c r="F8" i="4"/>
  <c r="D9" i="4"/>
  <c r="E9" i="4"/>
  <c r="F9" i="4"/>
  <c r="D12" i="4"/>
  <c r="E12" i="4"/>
  <c r="F12" i="4"/>
  <c r="D13" i="4"/>
  <c r="E13" i="4"/>
  <c r="F13" i="4"/>
  <c r="D14" i="4"/>
  <c r="E14" i="4"/>
  <c r="F14" i="4"/>
  <c r="D15" i="4"/>
  <c r="E15" i="4"/>
  <c r="F15" i="4"/>
  <c r="D16" i="4"/>
  <c r="E16" i="4"/>
  <c r="F16" i="4"/>
  <c r="D17" i="4"/>
  <c r="E17" i="4"/>
  <c r="F17" i="4"/>
  <c r="D18" i="4"/>
  <c r="E18" i="4"/>
  <c r="F18" i="4"/>
  <c r="F7" i="4"/>
  <c r="Y226" i="3"/>
  <c r="X226" i="3"/>
  <c r="W226" i="3"/>
  <c r="Y225" i="3"/>
  <c r="X225" i="3"/>
  <c r="W225" i="3"/>
  <c r="Y224" i="3"/>
  <c r="X224" i="3"/>
  <c r="W224" i="3"/>
  <c r="Y223" i="3"/>
  <c r="X223" i="3"/>
  <c r="W223" i="3"/>
  <c r="Y222" i="3"/>
  <c r="X222" i="3"/>
  <c r="W222" i="3"/>
  <c r="Y221" i="3"/>
  <c r="X221" i="3"/>
  <c r="W221" i="3"/>
  <c r="Y220" i="3"/>
  <c r="X220" i="3"/>
  <c r="W220" i="3"/>
  <c r="Y217" i="3"/>
  <c r="X217" i="3"/>
  <c r="W217" i="3"/>
  <c r="Y216" i="3"/>
  <c r="X216" i="3"/>
  <c r="W216" i="3"/>
  <c r="Y215" i="3"/>
  <c r="X215" i="3"/>
  <c r="W215" i="3"/>
  <c r="C226" i="3"/>
  <c r="C225" i="3"/>
  <c r="C224" i="3"/>
  <c r="C223" i="3"/>
  <c r="C222" i="3"/>
  <c r="C221" i="3"/>
  <c r="C220" i="3"/>
  <c r="C217" i="3"/>
  <c r="E226" i="3"/>
  <c r="E225" i="3"/>
  <c r="E224" i="3"/>
  <c r="E223" i="3"/>
  <c r="E222" i="3"/>
  <c r="E221" i="3"/>
  <c r="E220" i="3"/>
  <c r="E217" i="3"/>
  <c r="E216" i="3"/>
  <c r="E215" i="3"/>
  <c r="D226" i="3"/>
  <c r="D225" i="3"/>
  <c r="D224" i="3"/>
  <c r="D223" i="3"/>
  <c r="D222" i="3"/>
  <c r="D221" i="3"/>
  <c r="D220" i="3"/>
  <c r="D217" i="3"/>
  <c r="D216" i="3"/>
  <c r="D215" i="3"/>
  <c r="H50" i="5"/>
  <c r="H47" i="5"/>
  <c r="H44" i="5"/>
  <c r="E44" i="5"/>
  <c r="H41" i="5"/>
  <c r="E41" i="5"/>
  <c r="H38" i="5"/>
  <c r="E38" i="5"/>
  <c r="H35" i="5"/>
  <c r="E35" i="5"/>
  <c r="H32" i="5"/>
  <c r="E32" i="5"/>
  <c r="H29" i="5"/>
  <c r="E29" i="5"/>
  <c r="H26" i="5"/>
  <c r="E26" i="5"/>
  <c r="H23" i="5"/>
  <c r="E23" i="5"/>
  <c r="H20" i="5"/>
  <c r="E20" i="5"/>
  <c r="E17" i="5"/>
  <c r="K50" i="5" l="1"/>
  <c r="M50" i="5" s="1"/>
  <c r="K47" i="5"/>
  <c r="M47" i="5" s="1"/>
  <c r="K44" i="5"/>
  <c r="M44" i="5" s="1"/>
  <c r="K41" i="5"/>
  <c r="M41" i="5" s="1"/>
  <c r="K38" i="5"/>
  <c r="M38" i="5" s="1"/>
  <c r="K35" i="5"/>
  <c r="M35" i="5" s="1"/>
  <c r="K32" i="5"/>
  <c r="M32" i="5" s="1"/>
  <c r="K29" i="5"/>
  <c r="M29" i="5" s="1"/>
  <c r="K20" i="5"/>
  <c r="M20" i="5" s="1"/>
  <c r="K26" i="5"/>
  <c r="M26" i="5" s="1"/>
  <c r="K23" i="5"/>
  <c r="M23" i="5" s="1"/>
  <c r="I32" i="5"/>
  <c r="C13" i="4" s="1"/>
  <c r="I44" i="5"/>
  <c r="C9" i="4" s="1"/>
  <c r="I23" i="5"/>
  <c r="C16" i="4" s="1"/>
  <c r="I35" i="5"/>
  <c r="C12" i="4" s="1"/>
  <c r="I47" i="5"/>
  <c r="C8" i="4" s="1"/>
  <c r="I26" i="5"/>
  <c r="C15" i="4" s="1"/>
  <c r="I38" i="5"/>
  <c r="C11" i="4" s="1"/>
  <c r="I50" i="5"/>
  <c r="C7" i="4" s="1"/>
  <c r="I29" i="5"/>
  <c r="C14" i="4" s="1"/>
  <c r="I41" i="5"/>
  <c r="C10" i="4" s="1"/>
  <c r="C17" i="4"/>
  <c r="C18" i="4"/>
  <c r="R118" i="3"/>
  <c r="K17" i="5"/>
  <c r="M17" i="5" s="1"/>
  <c r="H17" i="4" l="1"/>
  <c r="AC17" i="4" s="1"/>
  <c r="J17" i="4"/>
  <c r="AE17" i="4" s="1"/>
  <c r="I17" i="4"/>
  <c r="AD17" i="4" s="1"/>
  <c r="J14" i="4"/>
  <c r="AE14" i="4" s="1"/>
  <c r="I14" i="4"/>
  <c r="AD14" i="4" s="1"/>
  <c r="H14" i="4"/>
  <c r="AC14" i="4" s="1"/>
  <c r="H11" i="4"/>
  <c r="AC11" i="4" s="1"/>
  <c r="J11" i="4"/>
  <c r="AE11" i="4" s="1"/>
  <c r="I11" i="4"/>
  <c r="AD11" i="4" s="1"/>
  <c r="J8" i="4"/>
  <c r="AE8" i="4" s="1"/>
  <c r="I8" i="4"/>
  <c r="AD8" i="4" s="1"/>
  <c r="H8" i="4"/>
  <c r="AC8" i="4" s="1"/>
  <c r="J16" i="4"/>
  <c r="AE16" i="4" s="1"/>
  <c r="I16" i="4"/>
  <c r="AD16" i="4" s="1"/>
  <c r="H16" i="4"/>
  <c r="AC16" i="4" s="1"/>
  <c r="H13" i="4"/>
  <c r="AC13" i="4" s="1"/>
  <c r="J13" i="4"/>
  <c r="AE13" i="4" s="1"/>
  <c r="I13" i="4"/>
  <c r="AD13" i="4" s="1"/>
  <c r="J18" i="4"/>
  <c r="AE18" i="4" s="1"/>
  <c r="I18" i="4"/>
  <c r="AD18" i="4" s="1"/>
  <c r="H18" i="4"/>
  <c r="AC18" i="4" s="1"/>
  <c r="J10" i="4"/>
  <c r="AE10" i="4" s="1"/>
  <c r="I10" i="4"/>
  <c r="AD10" i="4" s="1"/>
  <c r="H10" i="4"/>
  <c r="AC10" i="4" s="1"/>
  <c r="J7" i="4"/>
  <c r="AE7" i="4" s="1"/>
  <c r="I7" i="4"/>
  <c r="AD7" i="4" s="1"/>
  <c r="H7" i="4"/>
  <c r="AC7" i="4" s="1"/>
  <c r="H15" i="4"/>
  <c r="AC15" i="4" s="1"/>
  <c r="J15" i="4"/>
  <c r="AE15" i="4" s="1"/>
  <c r="I15" i="4"/>
  <c r="AD15" i="4" s="1"/>
  <c r="J12" i="4"/>
  <c r="AE12" i="4" s="1"/>
  <c r="I12" i="4"/>
  <c r="AD12" i="4" s="1"/>
  <c r="H12" i="4"/>
  <c r="AC12" i="4" s="1"/>
  <c r="H9" i="4"/>
  <c r="AC9" i="4" s="1"/>
  <c r="J9" i="4"/>
  <c r="AE9" i="4" s="1"/>
  <c r="I9" i="4"/>
  <c r="AD9" i="4" s="1"/>
  <c r="M52" i="5"/>
  <c r="L54" i="5" s="1"/>
  <c r="L56" i="5" s="1"/>
  <c r="K52" i="5"/>
  <c r="Q48" i="1" l="1"/>
  <c r="AB187" i="3"/>
  <c r="AB189" i="3"/>
  <c r="AB190" i="3"/>
  <c r="AB191" i="3"/>
  <c r="AB193" i="3"/>
  <c r="AB195" i="3"/>
  <c r="AB197" i="3"/>
  <c r="AB198" i="3"/>
  <c r="AB199" i="3"/>
  <c r="AB201" i="3"/>
  <c r="AB202" i="3"/>
  <c r="AB203" i="3"/>
  <c r="AB204" i="3"/>
  <c r="AB206" i="3"/>
  <c r="AB207" i="3"/>
  <c r="AB209" i="3"/>
  <c r="AB210" i="3"/>
  <c r="AB186" i="3"/>
  <c r="AA210" i="3"/>
  <c r="AA209" i="3"/>
  <c r="AA207" i="3"/>
  <c r="AA206" i="3"/>
  <c r="AA204" i="3"/>
  <c r="AA203" i="3"/>
  <c r="AA202" i="3"/>
  <c r="AA201" i="3"/>
  <c r="AA199" i="3"/>
  <c r="AA198" i="3"/>
  <c r="AA197" i="3"/>
  <c r="AA195" i="3"/>
  <c r="AA193" i="3"/>
  <c r="AA191" i="3"/>
  <c r="AA190" i="3"/>
  <c r="AA189" i="3"/>
  <c r="AA187" i="3"/>
  <c r="AA186" i="3"/>
  <c r="H197" i="3"/>
  <c r="H198" i="3"/>
  <c r="H199" i="3"/>
  <c r="H201" i="3"/>
  <c r="H202" i="3"/>
  <c r="H203" i="3"/>
  <c r="H204" i="3"/>
  <c r="H206" i="3"/>
  <c r="H207" i="3"/>
  <c r="H209" i="3"/>
  <c r="H210" i="3"/>
  <c r="H195" i="3"/>
  <c r="H193" i="3"/>
  <c r="H190" i="3"/>
  <c r="H191" i="3"/>
  <c r="H189" i="3"/>
  <c r="H187" i="3"/>
  <c r="H186" i="3"/>
  <c r="G186" i="3"/>
  <c r="Y157" i="3" l="1"/>
  <c r="AB102" i="3"/>
  <c r="AB103" i="3"/>
  <c r="AB105" i="3"/>
  <c r="AB106" i="3"/>
  <c r="AB107" i="3"/>
  <c r="AB110" i="3"/>
  <c r="AB111" i="3"/>
  <c r="AB112" i="3"/>
  <c r="AB114" i="3"/>
  <c r="AB115" i="3"/>
  <c r="AB116" i="3"/>
  <c r="AB118" i="3"/>
  <c r="AB119" i="3"/>
  <c r="AB120" i="3"/>
  <c r="AB123" i="3"/>
  <c r="AB124" i="3"/>
  <c r="AB125" i="3"/>
  <c r="AB127" i="3"/>
  <c r="AB128" i="3"/>
  <c r="AB129" i="3"/>
  <c r="AB131" i="3"/>
  <c r="AB132" i="3"/>
  <c r="AB133" i="3"/>
  <c r="AB136" i="3"/>
  <c r="AB137" i="3"/>
  <c r="AB138" i="3"/>
  <c r="AB140" i="3"/>
  <c r="AB141" i="3"/>
  <c r="AB142" i="3"/>
  <c r="AB144" i="3"/>
  <c r="AB145" i="3"/>
  <c r="AB146" i="3"/>
  <c r="AB148" i="3"/>
  <c r="AB149" i="3"/>
  <c r="AB150" i="3"/>
  <c r="AB151" i="3"/>
  <c r="AB153" i="3"/>
  <c r="AB154" i="3"/>
  <c r="AB155" i="3"/>
  <c r="AB157" i="3"/>
  <c r="AB158" i="3"/>
  <c r="AB159" i="3"/>
  <c r="AB161" i="3"/>
  <c r="AB162" i="3"/>
  <c r="AB163" i="3"/>
  <c r="AB166" i="3"/>
  <c r="AB167" i="3"/>
  <c r="AB168" i="3"/>
  <c r="AB170" i="3"/>
  <c r="AB171" i="3"/>
  <c r="AB172" i="3"/>
  <c r="AB175" i="3"/>
  <c r="AB176" i="3"/>
  <c r="AB177" i="3"/>
  <c r="AB179" i="3"/>
  <c r="AB180" i="3"/>
  <c r="AB181" i="3"/>
  <c r="AB101" i="3"/>
  <c r="AA101" i="3"/>
  <c r="H118" i="3"/>
  <c r="H102" i="3"/>
  <c r="H103" i="3"/>
  <c r="H105" i="3"/>
  <c r="H106" i="3"/>
  <c r="H107" i="3"/>
  <c r="H110" i="3"/>
  <c r="H111" i="3"/>
  <c r="H112" i="3"/>
  <c r="H114" i="3"/>
  <c r="H115" i="3"/>
  <c r="H116" i="3"/>
  <c r="H119" i="3"/>
  <c r="H120" i="3"/>
  <c r="H123" i="3"/>
  <c r="H124" i="3"/>
  <c r="H125" i="3"/>
  <c r="H127" i="3"/>
  <c r="H128" i="3"/>
  <c r="H129" i="3"/>
  <c r="H131" i="3"/>
  <c r="H132" i="3"/>
  <c r="H133" i="3"/>
  <c r="H136" i="3"/>
  <c r="H137" i="3"/>
  <c r="H138" i="3"/>
  <c r="H140" i="3"/>
  <c r="H141" i="3"/>
  <c r="H142" i="3"/>
  <c r="H144" i="3"/>
  <c r="H145" i="3"/>
  <c r="H146" i="3"/>
  <c r="H149" i="3"/>
  <c r="H150" i="3"/>
  <c r="H151" i="3"/>
  <c r="H153" i="3"/>
  <c r="H154" i="3"/>
  <c r="H155" i="3"/>
  <c r="H157" i="3"/>
  <c r="H158" i="3"/>
  <c r="H159" i="3"/>
  <c r="H161" i="3"/>
  <c r="H162" i="3"/>
  <c r="H163" i="3"/>
  <c r="H166" i="3"/>
  <c r="H167" i="3"/>
  <c r="H168" i="3"/>
  <c r="H170" i="3"/>
  <c r="H171" i="3"/>
  <c r="H172" i="3"/>
  <c r="H175" i="3"/>
  <c r="H176" i="3"/>
  <c r="H177" i="3"/>
  <c r="H179" i="3"/>
  <c r="H180" i="3"/>
  <c r="H181" i="3"/>
  <c r="H101" i="3"/>
  <c r="AA181" i="3"/>
  <c r="AA180" i="3"/>
  <c r="AA179" i="3"/>
  <c r="AA177" i="3"/>
  <c r="AA176" i="3"/>
  <c r="AA175" i="3"/>
  <c r="AA172" i="3"/>
  <c r="AA171" i="3"/>
  <c r="AA170" i="3"/>
  <c r="AA168" i="3"/>
  <c r="AA167" i="3"/>
  <c r="AA166" i="3"/>
  <c r="AA163" i="3"/>
  <c r="AA162" i="3"/>
  <c r="AA161" i="3"/>
  <c r="AA159" i="3"/>
  <c r="AA158" i="3"/>
  <c r="AA157" i="3"/>
  <c r="AA155" i="3"/>
  <c r="AA154" i="3"/>
  <c r="AA153" i="3"/>
  <c r="AA151" i="3"/>
  <c r="AA150" i="3"/>
  <c r="AA149" i="3"/>
  <c r="AA146" i="3"/>
  <c r="AA145" i="3"/>
  <c r="AA144" i="3"/>
  <c r="AA142" i="3"/>
  <c r="AA141" i="3"/>
  <c r="AA140" i="3"/>
  <c r="AA138" i="3"/>
  <c r="AA137" i="3"/>
  <c r="AA136" i="3"/>
  <c r="AA133" i="3"/>
  <c r="AA132" i="3"/>
  <c r="AA131" i="3"/>
  <c r="AA129" i="3"/>
  <c r="AA128" i="3"/>
  <c r="AA127" i="3"/>
  <c r="AA125" i="3"/>
  <c r="AA124" i="3"/>
  <c r="AA123" i="3"/>
  <c r="AA120" i="3"/>
  <c r="AA119" i="3"/>
  <c r="AA118" i="3"/>
  <c r="AA116" i="3"/>
  <c r="AA115" i="3"/>
  <c r="AA114" i="3"/>
  <c r="AA112" i="3"/>
  <c r="AA111" i="3"/>
  <c r="AA110" i="3"/>
  <c r="AA107" i="3"/>
  <c r="AA106" i="3"/>
  <c r="AA105" i="3"/>
  <c r="AA103" i="3"/>
  <c r="AA102" i="3"/>
  <c r="E157" i="3"/>
  <c r="G179" i="3"/>
  <c r="G102" i="3"/>
  <c r="G103" i="3"/>
  <c r="G105" i="3"/>
  <c r="G106" i="3"/>
  <c r="G107" i="3"/>
  <c r="G110" i="3"/>
  <c r="G111" i="3"/>
  <c r="G112" i="3"/>
  <c r="G114" i="3"/>
  <c r="G115" i="3"/>
  <c r="G116" i="3"/>
  <c r="G118" i="3"/>
  <c r="G119" i="3"/>
  <c r="G120" i="3"/>
  <c r="G123" i="3"/>
  <c r="G124" i="3"/>
  <c r="G125" i="3"/>
  <c r="G127" i="3"/>
  <c r="G128" i="3"/>
  <c r="G129" i="3"/>
  <c r="G131" i="3"/>
  <c r="G132" i="3"/>
  <c r="G133" i="3"/>
  <c r="G136" i="3"/>
  <c r="G137" i="3"/>
  <c r="G138" i="3"/>
  <c r="G140" i="3"/>
  <c r="G141" i="3"/>
  <c r="G142" i="3"/>
  <c r="G144" i="3"/>
  <c r="G145" i="3"/>
  <c r="G146" i="3"/>
  <c r="G149" i="3"/>
  <c r="G150" i="3"/>
  <c r="G151" i="3"/>
  <c r="G153" i="3"/>
  <c r="G154" i="3"/>
  <c r="G155" i="3"/>
  <c r="G157" i="3"/>
  <c r="G158" i="3"/>
  <c r="G159" i="3"/>
  <c r="G161" i="3"/>
  <c r="G162" i="3"/>
  <c r="G163" i="3"/>
  <c r="G166" i="3"/>
  <c r="G167" i="3"/>
  <c r="G168" i="3"/>
  <c r="G170" i="3"/>
  <c r="G171" i="3"/>
  <c r="G172" i="3"/>
  <c r="G175" i="3"/>
  <c r="G176" i="3"/>
  <c r="G177" i="3"/>
  <c r="G180" i="3"/>
  <c r="G181" i="3"/>
  <c r="G101" i="3"/>
  <c r="G189" i="3"/>
  <c r="G190" i="3"/>
  <c r="G191" i="3"/>
  <c r="G193" i="3"/>
  <c r="G195" i="3"/>
  <c r="G197" i="3"/>
  <c r="G198" i="3"/>
  <c r="G199" i="3"/>
  <c r="G201" i="3"/>
  <c r="G202" i="3"/>
  <c r="G204" i="3"/>
  <c r="G206" i="3"/>
  <c r="G207" i="3"/>
  <c r="G209" i="3"/>
  <c r="G210" i="3"/>
  <c r="G187" i="3"/>
  <c r="Y181" i="3"/>
  <c r="Y180" i="3"/>
  <c r="Y179" i="3"/>
  <c r="Y177" i="3"/>
  <c r="Y176" i="3"/>
  <c r="Y175" i="3"/>
  <c r="Y172" i="3"/>
  <c r="Y171" i="3"/>
  <c r="Y170" i="3"/>
  <c r="Y168" i="3"/>
  <c r="Y167" i="3"/>
  <c r="Y166" i="3"/>
  <c r="Y163" i="3"/>
  <c r="Y162" i="3"/>
  <c r="Y161" i="3"/>
  <c r="Y159" i="3"/>
  <c r="Y158" i="3"/>
  <c r="Y155" i="3"/>
  <c r="Y154" i="3"/>
  <c r="Y153" i="3"/>
  <c r="Y151" i="3"/>
  <c r="Y150" i="3"/>
  <c r="Y149" i="3"/>
  <c r="Y146" i="3"/>
  <c r="Y145" i="3"/>
  <c r="Y144" i="3"/>
  <c r="Y142" i="3"/>
  <c r="Y141" i="3"/>
  <c r="Y140" i="3"/>
  <c r="Y138" i="3"/>
  <c r="Y137" i="3"/>
  <c r="Y136" i="3"/>
  <c r="Y133" i="3"/>
  <c r="Y132" i="3"/>
  <c r="Y131" i="3"/>
  <c r="Y129" i="3"/>
  <c r="Y128" i="3"/>
  <c r="Y127" i="3"/>
  <c r="Y125" i="3"/>
  <c r="Y124" i="3"/>
  <c r="Y123" i="3"/>
  <c r="Y120" i="3"/>
  <c r="Y119" i="3"/>
  <c r="Y118" i="3"/>
  <c r="Y116" i="3"/>
  <c r="Y115" i="3"/>
  <c r="Y114" i="3"/>
  <c r="Y112" i="3"/>
  <c r="Y111" i="3"/>
  <c r="Y110" i="3"/>
  <c r="Y107" i="3"/>
  <c r="Y106" i="3"/>
  <c r="Y105" i="3"/>
  <c r="Y103" i="3"/>
  <c r="Y102" i="3"/>
  <c r="Y101" i="3"/>
  <c r="E102" i="3"/>
  <c r="E103" i="3"/>
  <c r="E105" i="3"/>
  <c r="E106" i="3"/>
  <c r="E107" i="3"/>
  <c r="E110" i="3"/>
  <c r="E111" i="3"/>
  <c r="E112" i="3"/>
  <c r="E114" i="3"/>
  <c r="E115" i="3"/>
  <c r="E116" i="3"/>
  <c r="E118" i="3"/>
  <c r="E119" i="3"/>
  <c r="E120" i="3"/>
  <c r="E123" i="3"/>
  <c r="E124" i="3"/>
  <c r="E125" i="3"/>
  <c r="E127" i="3"/>
  <c r="E128" i="3"/>
  <c r="E129" i="3"/>
  <c r="E131" i="3"/>
  <c r="E132" i="3"/>
  <c r="E133" i="3"/>
  <c r="E136" i="3"/>
  <c r="E137" i="3"/>
  <c r="E138" i="3"/>
  <c r="E140" i="3"/>
  <c r="E141" i="3"/>
  <c r="E142" i="3"/>
  <c r="E144" i="3"/>
  <c r="E145" i="3"/>
  <c r="E146" i="3"/>
  <c r="E149" i="3"/>
  <c r="E150" i="3"/>
  <c r="E151" i="3"/>
  <c r="E153" i="3"/>
  <c r="E154" i="3"/>
  <c r="E155" i="3"/>
  <c r="E158" i="3"/>
  <c r="E159" i="3"/>
  <c r="E161" i="3"/>
  <c r="E162" i="3"/>
  <c r="E163" i="3"/>
  <c r="E166" i="3"/>
  <c r="E167" i="3"/>
  <c r="E168" i="3"/>
  <c r="E170" i="3"/>
  <c r="E171" i="3"/>
  <c r="E172" i="3"/>
  <c r="E175" i="3"/>
  <c r="E176" i="3"/>
  <c r="E177" i="3"/>
  <c r="E179" i="3"/>
  <c r="E180" i="3"/>
  <c r="E181" i="3"/>
  <c r="E101" i="3"/>
  <c r="M49" i="1"/>
  <c r="E186" i="3" l="1"/>
  <c r="Z210" i="3"/>
  <c r="Y210" i="3"/>
  <c r="X210" i="3"/>
  <c r="W210" i="3"/>
  <c r="Z209" i="3"/>
  <c r="Y209" i="3"/>
  <c r="X209" i="3"/>
  <c r="W209" i="3"/>
  <c r="Z207" i="3"/>
  <c r="Y207" i="3"/>
  <c r="X207" i="3"/>
  <c r="W207" i="3"/>
  <c r="Z206" i="3"/>
  <c r="Y206" i="3"/>
  <c r="X206" i="3"/>
  <c r="W206" i="3"/>
  <c r="Z204" i="3"/>
  <c r="Y204" i="3"/>
  <c r="X204" i="3"/>
  <c r="W204" i="3"/>
  <c r="Z203" i="3"/>
  <c r="Y203" i="3"/>
  <c r="X203" i="3"/>
  <c r="W203" i="3"/>
  <c r="Z202" i="3"/>
  <c r="Y202" i="3"/>
  <c r="X202" i="3"/>
  <c r="W202" i="3"/>
  <c r="Z201" i="3"/>
  <c r="Y201" i="3"/>
  <c r="X201" i="3"/>
  <c r="W201" i="3"/>
  <c r="Z199" i="3"/>
  <c r="Y199" i="3"/>
  <c r="X199" i="3"/>
  <c r="W199" i="3"/>
  <c r="Z198" i="3"/>
  <c r="Y198" i="3"/>
  <c r="X198" i="3"/>
  <c r="W198" i="3"/>
  <c r="Z197" i="3"/>
  <c r="Y197" i="3"/>
  <c r="X197" i="3"/>
  <c r="W197" i="3"/>
  <c r="Z195" i="3"/>
  <c r="Y195" i="3"/>
  <c r="X195" i="3"/>
  <c r="W195" i="3"/>
  <c r="Z194" i="3"/>
  <c r="Y194" i="3"/>
  <c r="X194" i="3"/>
  <c r="W194" i="3"/>
  <c r="Z193" i="3"/>
  <c r="Y193" i="3"/>
  <c r="X193" i="3"/>
  <c r="W193" i="3"/>
  <c r="Z191" i="3"/>
  <c r="Y191" i="3"/>
  <c r="X191" i="3"/>
  <c r="W191" i="3"/>
  <c r="Z190" i="3"/>
  <c r="Y190" i="3"/>
  <c r="X190" i="3"/>
  <c r="W190" i="3"/>
  <c r="Z189" i="3"/>
  <c r="Y189" i="3"/>
  <c r="X189" i="3"/>
  <c r="W189" i="3"/>
  <c r="Z187" i="3"/>
  <c r="Y187" i="3"/>
  <c r="X187" i="3"/>
  <c r="W187" i="3"/>
  <c r="Z186" i="3"/>
  <c r="Y186" i="3"/>
  <c r="X186" i="3"/>
  <c r="W186" i="3"/>
  <c r="M189" i="3"/>
  <c r="M186" i="3"/>
  <c r="P210" i="3"/>
  <c r="O210" i="3"/>
  <c r="N210" i="3"/>
  <c r="M210" i="3"/>
  <c r="P209" i="3"/>
  <c r="O209" i="3"/>
  <c r="N209" i="3"/>
  <c r="M209" i="3"/>
  <c r="P207" i="3"/>
  <c r="O207" i="3"/>
  <c r="N207" i="3"/>
  <c r="M207" i="3"/>
  <c r="P206" i="3"/>
  <c r="O206" i="3"/>
  <c r="N206" i="3"/>
  <c r="M206" i="3"/>
  <c r="P204" i="3"/>
  <c r="O204" i="3"/>
  <c r="N204" i="3"/>
  <c r="M204" i="3"/>
  <c r="P203" i="3"/>
  <c r="O203" i="3"/>
  <c r="N203" i="3"/>
  <c r="M203" i="3"/>
  <c r="P202" i="3"/>
  <c r="O202" i="3"/>
  <c r="N202" i="3"/>
  <c r="M202" i="3"/>
  <c r="P201" i="3"/>
  <c r="O201" i="3"/>
  <c r="N201" i="3"/>
  <c r="M201" i="3"/>
  <c r="P199" i="3"/>
  <c r="O199" i="3"/>
  <c r="N199" i="3"/>
  <c r="M199" i="3"/>
  <c r="P198" i="3"/>
  <c r="O198" i="3"/>
  <c r="N198" i="3"/>
  <c r="M198" i="3"/>
  <c r="P197" i="3"/>
  <c r="O197" i="3"/>
  <c r="N197" i="3"/>
  <c r="M197" i="3"/>
  <c r="P195" i="3"/>
  <c r="O195" i="3"/>
  <c r="N195" i="3"/>
  <c r="M195" i="3"/>
  <c r="P194" i="3"/>
  <c r="O194" i="3"/>
  <c r="N194" i="3"/>
  <c r="M194" i="3"/>
  <c r="P193" i="3"/>
  <c r="O193" i="3"/>
  <c r="N193" i="3"/>
  <c r="M193" i="3"/>
  <c r="O189" i="3"/>
  <c r="N189" i="3"/>
  <c r="P187" i="3"/>
  <c r="O187" i="3"/>
  <c r="N187" i="3"/>
  <c r="M187" i="3"/>
  <c r="P186" i="3"/>
  <c r="O186" i="3"/>
  <c r="N186" i="3"/>
  <c r="D194" i="3"/>
  <c r="C210" i="3"/>
  <c r="D210" i="3"/>
  <c r="E210" i="3"/>
  <c r="F210" i="3"/>
  <c r="D209" i="3"/>
  <c r="E209" i="3"/>
  <c r="F209" i="3"/>
  <c r="D207" i="3"/>
  <c r="E207" i="3"/>
  <c r="F207" i="3"/>
  <c r="D206" i="3"/>
  <c r="E206" i="3"/>
  <c r="F206" i="3"/>
  <c r="D204" i="3"/>
  <c r="E204" i="3"/>
  <c r="F204" i="3"/>
  <c r="D203" i="3"/>
  <c r="E203" i="3"/>
  <c r="G203" i="3" s="1"/>
  <c r="F203" i="3"/>
  <c r="D202" i="3"/>
  <c r="E202" i="3"/>
  <c r="F202" i="3"/>
  <c r="C209" i="3"/>
  <c r="C207" i="3"/>
  <c r="C206" i="3"/>
  <c r="C204" i="3"/>
  <c r="C203" i="3"/>
  <c r="C202" i="3"/>
  <c r="D201" i="3"/>
  <c r="E201" i="3"/>
  <c r="F201" i="3"/>
  <c r="C201" i="3"/>
  <c r="D199" i="3"/>
  <c r="E199" i="3"/>
  <c r="F199" i="3"/>
  <c r="C199" i="3"/>
  <c r="D198" i="3"/>
  <c r="E198" i="3"/>
  <c r="F198" i="3"/>
  <c r="C198" i="3"/>
  <c r="D197" i="3"/>
  <c r="E197" i="3"/>
  <c r="F197" i="3"/>
  <c r="C197" i="3"/>
  <c r="D195" i="3"/>
  <c r="E195" i="3"/>
  <c r="F195" i="3"/>
  <c r="C195" i="3"/>
  <c r="E194" i="3"/>
  <c r="F194" i="3"/>
  <c r="C194" i="3"/>
  <c r="D193" i="3"/>
  <c r="E193" i="3"/>
  <c r="F193" i="3"/>
  <c r="C193" i="3"/>
  <c r="D191" i="3"/>
  <c r="E191" i="3"/>
  <c r="F191" i="3"/>
  <c r="C191" i="3"/>
  <c r="D190" i="3"/>
  <c r="E190" i="3"/>
  <c r="F190" i="3"/>
  <c r="C190" i="3"/>
  <c r="D189" i="3"/>
  <c r="E189" i="3"/>
  <c r="F189" i="3"/>
  <c r="C189" i="3"/>
  <c r="D187" i="3"/>
  <c r="E187" i="3"/>
  <c r="F187" i="3"/>
  <c r="C187" i="3"/>
  <c r="F186" i="3"/>
  <c r="D186" i="3"/>
  <c r="C186" i="3"/>
  <c r="Z181" i="3"/>
  <c r="X181" i="3"/>
  <c r="W181" i="3"/>
  <c r="Z180" i="3"/>
  <c r="X180" i="3"/>
  <c r="W180" i="3"/>
  <c r="Z179" i="3"/>
  <c r="X179" i="3"/>
  <c r="W179" i="3"/>
  <c r="Z177" i="3"/>
  <c r="X177" i="3"/>
  <c r="W177" i="3"/>
  <c r="Z176" i="3"/>
  <c r="X176" i="3"/>
  <c r="W176" i="3"/>
  <c r="Z175" i="3"/>
  <c r="X175" i="3"/>
  <c r="W175" i="3"/>
  <c r="Z172" i="3"/>
  <c r="X172" i="3"/>
  <c r="W172" i="3"/>
  <c r="Z171" i="3"/>
  <c r="X171" i="3"/>
  <c r="W171" i="3"/>
  <c r="Z170" i="3"/>
  <c r="X170" i="3"/>
  <c r="W170" i="3"/>
  <c r="Z168" i="3"/>
  <c r="X168" i="3"/>
  <c r="W168" i="3"/>
  <c r="Z167" i="3"/>
  <c r="X167" i="3"/>
  <c r="W167" i="3"/>
  <c r="Z166" i="3"/>
  <c r="X166" i="3"/>
  <c r="W166" i="3"/>
  <c r="Z163" i="3"/>
  <c r="X163" i="3"/>
  <c r="W163" i="3"/>
  <c r="Z162" i="3"/>
  <c r="X162" i="3"/>
  <c r="W162" i="3"/>
  <c r="Z161" i="3"/>
  <c r="X161" i="3"/>
  <c r="W161" i="3"/>
  <c r="Z159" i="3"/>
  <c r="X159" i="3"/>
  <c r="W159" i="3"/>
  <c r="Z158" i="3"/>
  <c r="X158" i="3"/>
  <c r="W158" i="3"/>
  <c r="Z157" i="3"/>
  <c r="X157" i="3"/>
  <c r="W157" i="3"/>
  <c r="Z155" i="3"/>
  <c r="X155" i="3"/>
  <c r="W155" i="3"/>
  <c r="Z154" i="3"/>
  <c r="X154" i="3"/>
  <c r="W154" i="3"/>
  <c r="Z153" i="3"/>
  <c r="X153" i="3"/>
  <c r="W153" i="3"/>
  <c r="Z151" i="3"/>
  <c r="X151" i="3"/>
  <c r="W151" i="3"/>
  <c r="Z150" i="3"/>
  <c r="X150" i="3"/>
  <c r="W150" i="3"/>
  <c r="Z149" i="3"/>
  <c r="X149" i="3"/>
  <c r="W149" i="3"/>
  <c r="Z146" i="3"/>
  <c r="X146" i="3"/>
  <c r="W146" i="3"/>
  <c r="Z145" i="3"/>
  <c r="X145" i="3"/>
  <c r="W145" i="3"/>
  <c r="Z144" i="3"/>
  <c r="X144" i="3"/>
  <c r="W144" i="3"/>
  <c r="Z142" i="3"/>
  <c r="X142" i="3"/>
  <c r="W142" i="3"/>
  <c r="Z141" i="3"/>
  <c r="X141" i="3"/>
  <c r="W141" i="3"/>
  <c r="Z140" i="3"/>
  <c r="X140" i="3"/>
  <c r="W140" i="3"/>
  <c r="Z138" i="3"/>
  <c r="X138" i="3"/>
  <c r="W138" i="3"/>
  <c r="Z137" i="3"/>
  <c r="X137" i="3"/>
  <c r="W137" i="3"/>
  <c r="Z136" i="3"/>
  <c r="X136" i="3"/>
  <c r="W136" i="3"/>
  <c r="Z133" i="3"/>
  <c r="X133" i="3"/>
  <c r="W133" i="3"/>
  <c r="Z132" i="3"/>
  <c r="X132" i="3"/>
  <c r="W132" i="3"/>
  <c r="Z131" i="3"/>
  <c r="X131" i="3"/>
  <c r="W131" i="3"/>
  <c r="Z129" i="3"/>
  <c r="X129" i="3"/>
  <c r="W129" i="3"/>
  <c r="Z128" i="3"/>
  <c r="X128" i="3"/>
  <c r="W128" i="3"/>
  <c r="Z127" i="3"/>
  <c r="X127" i="3"/>
  <c r="W127" i="3"/>
  <c r="Z125" i="3"/>
  <c r="X125" i="3"/>
  <c r="W125" i="3"/>
  <c r="Z124" i="3"/>
  <c r="X124" i="3"/>
  <c r="W124" i="3"/>
  <c r="Z123" i="3"/>
  <c r="X123" i="3"/>
  <c r="W123" i="3"/>
  <c r="Z120" i="3"/>
  <c r="X120" i="3"/>
  <c r="W120" i="3"/>
  <c r="Z119" i="3"/>
  <c r="X119" i="3"/>
  <c r="W119" i="3"/>
  <c r="Z118" i="3"/>
  <c r="X118" i="3"/>
  <c r="W118" i="3"/>
  <c r="Z116" i="3"/>
  <c r="X116" i="3"/>
  <c r="W116" i="3"/>
  <c r="Z115" i="3"/>
  <c r="X115" i="3"/>
  <c r="W115" i="3"/>
  <c r="Z114" i="3"/>
  <c r="X114" i="3"/>
  <c r="W114" i="3"/>
  <c r="Z112" i="3"/>
  <c r="X112" i="3"/>
  <c r="W112" i="3"/>
  <c r="Z111" i="3"/>
  <c r="X111" i="3"/>
  <c r="W111" i="3"/>
  <c r="Z110" i="3"/>
  <c r="X110" i="3"/>
  <c r="W110" i="3"/>
  <c r="Z107" i="3"/>
  <c r="X107" i="3"/>
  <c r="W107" i="3"/>
  <c r="Z106" i="3"/>
  <c r="X106" i="3"/>
  <c r="W106" i="3"/>
  <c r="Z105" i="3"/>
  <c r="X105" i="3"/>
  <c r="W105" i="3"/>
  <c r="Z103" i="3"/>
  <c r="X103" i="3"/>
  <c r="W103" i="3"/>
  <c r="Z102" i="3"/>
  <c r="X102" i="3"/>
  <c r="W102" i="3"/>
  <c r="Z101" i="3"/>
  <c r="X101" i="3"/>
  <c r="W101" i="3"/>
  <c r="M172" i="3"/>
  <c r="M171" i="3"/>
  <c r="M170" i="3"/>
  <c r="M168" i="3"/>
  <c r="M167" i="3"/>
  <c r="M166" i="3"/>
  <c r="M163" i="3"/>
  <c r="M162" i="3"/>
  <c r="M161" i="3"/>
  <c r="M159" i="3"/>
  <c r="M158" i="3"/>
  <c r="M157" i="3"/>
  <c r="M155" i="3"/>
  <c r="M154" i="3"/>
  <c r="M153" i="3"/>
  <c r="M151" i="3"/>
  <c r="M150" i="3"/>
  <c r="M149" i="3"/>
  <c r="M146" i="3"/>
  <c r="M145" i="3"/>
  <c r="M144" i="3"/>
  <c r="M142" i="3"/>
  <c r="M141" i="3"/>
  <c r="M140" i="3"/>
  <c r="M138" i="3"/>
  <c r="M137" i="3"/>
  <c r="M136" i="3"/>
  <c r="M133" i="3"/>
  <c r="M132" i="3"/>
  <c r="M131" i="3"/>
  <c r="M129" i="3"/>
  <c r="M128" i="3"/>
  <c r="M127" i="3"/>
  <c r="M125" i="3"/>
  <c r="M124" i="3"/>
  <c r="M123" i="3"/>
  <c r="M120" i="3"/>
  <c r="M119" i="3"/>
  <c r="M116" i="3"/>
  <c r="M115" i="3"/>
  <c r="P190" i="3"/>
  <c r="N190" i="3"/>
  <c r="M112" i="3"/>
  <c r="M111" i="3"/>
  <c r="M110" i="3"/>
  <c r="M107" i="3"/>
  <c r="M106" i="3"/>
  <c r="M105" i="3"/>
  <c r="M103" i="3"/>
  <c r="M102" i="3"/>
  <c r="M101" i="3"/>
  <c r="D102" i="3"/>
  <c r="D103" i="3"/>
  <c r="D105" i="3"/>
  <c r="D106" i="3"/>
  <c r="D107" i="3"/>
  <c r="D110" i="3"/>
  <c r="D111" i="3"/>
  <c r="D112" i="3"/>
  <c r="D114" i="3"/>
  <c r="D115" i="3"/>
  <c r="D116" i="3"/>
  <c r="D118" i="3"/>
  <c r="D119" i="3"/>
  <c r="D120" i="3"/>
  <c r="D123" i="3"/>
  <c r="D124" i="3"/>
  <c r="D125" i="3"/>
  <c r="D127" i="3"/>
  <c r="D128" i="3"/>
  <c r="D129" i="3"/>
  <c r="D131" i="3"/>
  <c r="D132" i="3"/>
  <c r="D133" i="3"/>
  <c r="D136" i="3"/>
  <c r="D137" i="3"/>
  <c r="D138" i="3"/>
  <c r="D140" i="3"/>
  <c r="D141" i="3"/>
  <c r="D142" i="3"/>
  <c r="D144" i="3"/>
  <c r="D145" i="3"/>
  <c r="D146" i="3"/>
  <c r="D149" i="3"/>
  <c r="D150" i="3"/>
  <c r="D151" i="3"/>
  <c r="D153" i="3"/>
  <c r="D154" i="3"/>
  <c r="D155" i="3"/>
  <c r="D157" i="3"/>
  <c r="D158" i="3"/>
  <c r="D159" i="3"/>
  <c r="D161" i="3"/>
  <c r="D162" i="3"/>
  <c r="D163" i="3"/>
  <c r="D166" i="3"/>
  <c r="D167" i="3"/>
  <c r="D168" i="3"/>
  <c r="D170" i="3"/>
  <c r="D171" i="3"/>
  <c r="D172" i="3"/>
  <c r="D175" i="3"/>
  <c r="D176" i="3"/>
  <c r="D177" i="3"/>
  <c r="D179" i="3"/>
  <c r="D180" i="3"/>
  <c r="D181" i="3"/>
  <c r="D101" i="3"/>
  <c r="C219" i="3" l="1"/>
  <c r="D11" i="4" s="1"/>
  <c r="C218" i="3"/>
  <c r="D10" i="4" s="1"/>
  <c r="AB194" i="3"/>
  <c r="AA194" i="3"/>
  <c r="H194" i="3"/>
  <c r="G194" i="3"/>
  <c r="W219" i="3"/>
  <c r="D47" i="4" s="1"/>
  <c r="W218" i="3"/>
  <c r="D46" i="4" s="1"/>
  <c r="M215" i="3"/>
  <c r="D25" i="4" s="1"/>
  <c r="M218" i="3"/>
  <c r="D28" i="4" s="1"/>
  <c r="M219" i="3"/>
  <c r="D29" i="4" s="1"/>
  <c r="M220" i="3"/>
  <c r="D30" i="4" s="1"/>
  <c r="M221" i="3"/>
  <c r="D31" i="4" s="1"/>
  <c r="M222" i="3"/>
  <c r="D32" i="4" s="1"/>
  <c r="M223" i="3"/>
  <c r="D33" i="4" s="1"/>
  <c r="M224" i="3"/>
  <c r="D34" i="4" s="1"/>
  <c r="M225" i="3"/>
  <c r="D35" i="4" s="1"/>
  <c r="M226" i="3"/>
  <c r="D36" i="4" s="1"/>
  <c r="Q206" i="3"/>
  <c r="R206" i="3"/>
  <c r="Q207" i="3"/>
  <c r="N225" i="3" s="1"/>
  <c r="E35" i="4" s="1"/>
  <c r="R207" i="3"/>
  <c r="O225" i="3" s="1"/>
  <c r="F35" i="4" s="1"/>
  <c r="R209" i="3"/>
  <c r="Q209" i="3"/>
  <c r="R210" i="3"/>
  <c r="Q210" i="3"/>
  <c r="N191" i="3"/>
  <c r="P191" i="3"/>
  <c r="M191" i="3"/>
  <c r="Q191" i="3" s="1"/>
  <c r="M216" i="3"/>
  <c r="D26" i="4" s="1"/>
  <c r="M217" i="3"/>
  <c r="D27" i="4" s="1"/>
  <c r="R186" i="3"/>
  <c r="Q186" i="3"/>
  <c r="R187" i="3"/>
  <c r="Q187" i="3"/>
  <c r="R189" i="3"/>
  <c r="Q189" i="3"/>
  <c r="R193" i="3"/>
  <c r="Q193" i="3"/>
  <c r="R194" i="3"/>
  <c r="Q194" i="3"/>
  <c r="R195" i="3"/>
  <c r="Q195" i="3"/>
  <c r="Q197" i="3"/>
  <c r="R197" i="3"/>
  <c r="R198" i="3"/>
  <c r="Q198" i="3"/>
  <c r="R199" i="3"/>
  <c r="Q199" i="3"/>
  <c r="R201" i="3"/>
  <c r="Q201" i="3"/>
  <c r="Q202" i="3"/>
  <c r="R202" i="3"/>
  <c r="R203" i="3"/>
  <c r="Q203" i="3"/>
  <c r="R204" i="3"/>
  <c r="Q204" i="3"/>
  <c r="M190" i="3"/>
  <c r="F102" i="3"/>
  <c r="F103" i="3"/>
  <c r="F105" i="3"/>
  <c r="F106" i="3"/>
  <c r="F107" i="3"/>
  <c r="F110" i="3"/>
  <c r="F111" i="3"/>
  <c r="F112" i="3"/>
  <c r="F114" i="3"/>
  <c r="F115" i="3"/>
  <c r="F116" i="3"/>
  <c r="F118" i="3"/>
  <c r="F119" i="3"/>
  <c r="F120" i="3"/>
  <c r="F123" i="3"/>
  <c r="F124" i="3"/>
  <c r="F125" i="3"/>
  <c r="F127" i="3"/>
  <c r="F128" i="3"/>
  <c r="F129" i="3"/>
  <c r="F131" i="3"/>
  <c r="F132" i="3"/>
  <c r="F133" i="3"/>
  <c r="F136" i="3"/>
  <c r="F137" i="3"/>
  <c r="F138" i="3"/>
  <c r="F140" i="3"/>
  <c r="F141" i="3"/>
  <c r="F142" i="3"/>
  <c r="F144" i="3"/>
  <c r="F145" i="3"/>
  <c r="F146" i="3"/>
  <c r="F149" i="3"/>
  <c r="F150" i="3"/>
  <c r="F151" i="3"/>
  <c r="F153" i="3"/>
  <c r="F154" i="3"/>
  <c r="F155" i="3"/>
  <c r="F157" i="3"/>
  <c r="F158" i="3"/>
  <c r="F159" i="3"/>
  <c r="F161" i="3"/>
  <c r="F162" i="3"/>
  <c r="F163" i="3"/>
  <c r="F166" i="3"/>
  <c r="F167" i="3"/>
  <c r="F168" i="3"/>
  <c r="F170" i="3"/>
  <c r="F171" i="3"/>
  <c r="F172" i="3"/>
  <c r="F175" i="3"/>
  <c r="F176" i="3"/>
  <c r="F177" i="3"/>
  <c r="F179" i="3"/>
  <c r="F180" i="3"/>
  <c r="F181" i="3"/>
  <c r="C149" i="3"/>
  <c r="C102" i="3"/>
  <c r="C103" i="3"/>
  <c r="C105" i="3"/>
  <c r="C106" i="3"/>
  <c r="C107" i="3"/>
  <c r="C110" i="3"/>
  <c r="C111" i="3"/>
  <c r="C112" i="3"/>
  <c r="C114" i="3"/>
  <c r="C115" i="3"/>
  <c r="C116" i="3"/>
  <c r="C118" i="3"/>
  <c r="C119" i="3"/>
  <c r="C120" i="3"/>
  <c r="C123" i="3"/>
  <c r="C124" i="3"/>
  <c r="C125" i="3"/>
  <c r="C127" i="3"/>
  <c r="C128" i="3"/>
  <c r="C129" i="3"/>
  <c r="C131" i="3"/>
  <c r="C132" i="3"/>
  <c r="C133" i="3"/>
  <c r="C136" i="3"/>
  <c r="C137" i="3"/>
  <c r="C138" i="3"/>
  <c r="C140" i="3"/>
  <c r="C141" i="3"/>
  <c r="C142" i="3"/>
  <c r="C144" i="3"/>
  <c r="C145" i="3"/>
  <c r="C146" i="3"/>
  <c r="C150" i="3"/>
  <c r="C151" i="3"/>
  <c r="C153" i="3"/>
  <c r="C154" i="3"/>
  <c r="C155" i="3"/>
  <c r="C157" i="3"/>
  <c r="C158" i="3"/>
  <c r="C159" i="3"/>
  <c r="C161" i="3"/>
  <c r="C162" i="3"/>
  <c r="C163" i="3"/>
  <c r="C166" i="3"/>
  <c r="C167" i="3"/>
  <c r="C168" i="3"/>
  <c r="C170" i="3"/>
  <c r="C171" i="3"/>
  <c r="C172" i="3"/>
  <c r="C175" i="3"/>
  <c r="C176" i="3"/>
  <c r="C177" i="3"/>
  <c r="C179" i="3"/>
  <c r="C180" i="3"/>
  <c r="C181" i="3"/>
  <c r="F101" i="3"/>
  <c r="C101" i="3"/>
  <c r="D218" i="3" l="1"/>
  <c r="E10" i="4" s="1"/>
  <c r="D219" i="3"/>
  <c r="E11" i="4" s="1"/>
  <c r="X218" i="3"/>
  <c r="E46" i="4" s="1"/>
  <c r="X219" i="3"/>
  <c r="E47" i="4" s="1"/>
  <c r="E218" i="3"/>
  <c r="F10" i="4" s="1"/>
  <c r="E219" i="3"/>
  <c r="F11" i="4" s="1"/>
  <c r="Y219" i="3"/>
  <c r="F47" i="4" s="1"/>
  <c r="Y218" i="3"/>
  <c r="F46" i="4" s="1"/>
  <c r="N226" i="3"/>
  <c r="E36" i="4" s="1"/>
  <c r="O226" i="3"/>
  <c r="F36" i="4" s="1"/>
  <c r="N217" i="3"/>
  <c r="E27" i="4" s="1"/>
  <c r="R191" i="3"/>
  <c r="N223" i="3"/>
  <c r="E33" i="4" s="1"/>
  <c r="N220" i="3"/>
  <c r="E30" i="4" s="1"/>
  <c r="O219" i="3"/>
  <c r="F29" i="4" s="1"/>
  <c r="N224" i="3"/>
  <c r="E34" i="4" s="1"/>
  <c r="O222" i="3"/>
  <c r="F32" i="4" s="1"/>
  <c r="N221" i="3"/>
  <c r="E31" i="4" s="1"/>
  <c r="N218" i="3"/>
  <c r="E28" i="4" s="1"/>
  <c r="N215" i="3"/>
  <c r="E25" i="4" s="1"/>
  <c r="O215" i="3"/>
  <c r="F25" i="4" s="1"/>
  <c r="N219" i="3"/>
  <c r="E29" i="4" s="1"/>
  <c r="O223" i="3"/>
  <c r="F33" i="4" s="1"/>
  <c r="O220" i="3"/>
  <c r="F30" i="4" s="1"/>
  <c r="O224" i="3"/>
  <c r="F34" i="4" s="1"/>
  <c r="N222" i="3"/>
  <c r="E32" i="4" s="1"/>
  <c r="O221" i="3"/>
  <c r="F31" i="4" s="1"/>
  <c r="O218" i="3"/>
  <c r="F28" i="4" s="1"/>
  <c r="R190" i="3"/>
  <c r="O216" i="3" s="1"/>
  <c r="F26" i="4" s="1"/>
  <c r="N216" i="3"/>
  <c r="E26" i="4" s="1"/>
  <c r="N18" i="2"/>
  <c r="O217" i="3" l="1"/>
  <c r="F27" i="4" s="1"/>
  <c r="P18" i="2"/>
  <c r="P16" i="2"/>
  <c r="P17" i="2"/>
  <c r="P15" i="2"/>
  <c r="O16" i="2"/>
  <c r="O17" i="2"/>
  <c r="O18" i="2"/>
  <c r="O15" i="2"/>
  <c r="N16" i="2"/>
  <c r="N17" i="2"/>
  <c r="N15" i="2"/>
  <c r="M16" i="2"/>
  <c r="M17" i="2"/>
  <c r="M18" i="2"/>
  <c r="M15" i="2"/>
  <c r="L16" i="2"/>
  <c r="L17" i="2"/>
  <c r="L18" i="2"/>
  <c r="L15" i="2"/>
  <c r="K16" i="2"/>
  <c r="K17" i="2"/>
  <c r="K18" i="2"/>
  <c r="K15" i="2"/>
  <c r="J16" i="2"/>
  <c r="J17" i="2"/>
  <c r="J18" i="2"/>
  <c r="J15" i="2"/>
  <c r="F60" i="2"/>
  <c r="F59" i="2"/>
  <c r="F58" i="2"/>
  <c r="F57" i="2"/>
  <c r="F46" i="2"/>
  <c r="F45" i="2"/>
  <c r="F16" i="2"/>
  <c r="F44" i="2"/>
  <c r="F30" i="2"/>
  <c r="F43" i="2"/>
  <c r="F32" i="2"/>
  <c r="F31" i="2"/>
  <c r="F29" i="2"/>
  <c r="F18" i="2"/>
  <c r="F17" i="2"/>
  <c r="F15" i="2"/>
  <c r="T82" i="1" l="1"/>
  <c r="R91" i="1"/>
  <c r="R90" i="1"/>
  <c r="R89" i="1"/>
  <c r="R88" i="1"/>
  <c r="R87" i="1"/>
  <c r="R86" i="1"/>
  <c r="R85" i="1"/>
  <c r="R84" i="1"/>
  <c r="R83" i="1"/>
  <c r="R82" i="1"/>
  <c r="M101" i="1"/>
  <c r="M100" i="1"/>
  <c r="M99" i="1"/>
  <c r="Q90" i="1" s="1"/>
  <c r="V90" i="1" s="1"/>
  <c r="M98" i="1"/>
  <c r="M96" i="1"/>
  <c r="M97" i="1" s="1"/>
  <c r="M94" i="1"/>
  <c r="M95" i="1" s="1"/>
  <c r="M93" i="1"/>
  <c r="M92" i="1"/>
  <c r="M90" i="1"/>
  <c r="M91" i="1" s="1"/>
  <c r="M89" i="1"/>
  <c r="Q85" i="1" s="1"/>
  <c r="M88" i="1"/>
  <c r="Q87" i="1"/>
  <c r="M87" i="1"/>
  <c r="M86" i="1"/>
  <c r="V84" i="1"/>
  <c r="Q84" i="1"/>
  <c r="M84" i="1"/>
  <c r="M85" i="1" s="1"/>
  <c r="M83" i="1"/>
  <c r="Q82" i="1" s="1"/>
  <c r="M82" i="1"/>
  <c r="R57" i="1"/>
  <c r="R56" i="1"/>
  <c r="R55" i="1"/>
  <c r="R54" i="1"/>
  <c r="R53" i="1"/>
  <c r="R52" i="1"/>
  <c r="R51" i="1"/>
  <c r="R50" i="1"/>
  <c r="R49" i="1"/>
  <c r="R48" i="1"/>
  <c r="M66" i="1"/>
  <c r="M67" i="1" s="1"/>
  <c r="M64" i="1"/>
  <c r="M65" i="1" s="1"/>
  <c r="M63" i="1"/>
  <c r="M62" i="1"/>
  <c r="M61" i="1"/>
  <c r="Q54" i="1" s="1"/>
  <c r="M60" i="1"/>
  <c r="M58" i="1"/>
  <c r="M59" i="1" s="1"/>
  <c r="M57" i="1"/>
  <c r="Q52" i="1" s="1"/>
  <c r="M56" i="1"/>
  <c r="M54" i="1"/>
  <c r="M55" i="1" s="1"/>
  <c r="M52" i="1"/>
  <c r="M53" i="1" s="1"/>
  <c r="M51" i="1"/>
  <c r="M50" i="1"/>
  <c r="Q49" i="1"/>
  <c r="M48" i="1"/>
  <c r="R23" i="1"/>
  <c r="R22" i="1"/>
  <c r="R21" i="1"/>
  <c r="R20" i="1"/>
  <c r="R19" i="1"/>
  <c r="R18" i="1"/>
  <c r="R17" i="1"/>
  <c r="R16" i="1"/>
  <c r="R15" i="1"/>
  <c r="M32" i="1"/>
  <c r="M33" i="1" s="1"/>
  <c r="M31" i="1"/>
  <c r="M30" i="1"/>
  <c r="M29" i="1"/>
  <c r="M28" i="1"/>
  <c r="M26" i="1"/>
  <c r="M27" i="1" s="1"/>
  <c r="M24" i="1"/>
  <c r="M25" i="1" s="1"/>
  <c r="M23" i="1"/>
  <c r="Q18" i="1" s="1"/>
  <c r="V18" i="1" s="1"/>
  <c r="Q22" i="1"/>
  <c r="M22" i="1"/>
  <c r="M20" i="1"/>
  <c r="M21" i="1" s="1"/>
  <c r="M18" i="1"/>
  <c r="M19" i="1" s="1"/>
  <c r="M17" i="1"/>
  <c r="M16" i="1"/>
  <c r="Q15" i="1"/>
  <c r="M14" i="1"/>
  <c r="M15" i="1" s="1"/>
  <c r="V87" i="1" l="1"/>
  <c r="V85" i="1"/>
  <c r="Q83" i="1"/>
  <c r="V83" i="1" s="1"/>
  <c r="Q88" i="1"/>
  <c r="V88" i="1" s="1"/>
  <c r="Q86" i="1"/>
  <c r="V86" i="1" s="1"/>
  <c r="Q89" i="1"/>
  <c r="V89" i="1" s="1"/>
  <c r="V82" i="1"/>
  <c r="M102" i="1"/>
  <c r="Q91" i="1"/>
  <c r="V91" i="1" s="1"/>
  <c r="V54" i="1"/>
  <c r="V52" i="1"/>
  <c r="V49" i="1"/>
  <c r="Q51" i="1"/>
  <c r="V51" i="1" s="1"/>
  <c r="Q53" i="1"/>
  <c r="V53" i="1" s="1"/>
  <c r="Q56" i="1"/>
  <c r="V56" i="1" s="1"/>
  <c r="M68" i="1"/>
  <c r="Q50" i="1"/>
  <c r="V50" i="1" s="1"/>
  <c r="Q57" i="1"/>
  <c r="V57" i="1" s="1"/>
  <c r="Q55" i="1"/>
  <c r="V55" i="1" s="1"/>
  <c r="V22" i="1"/>
  <c r="V15" i="1"/>
  <c r="Q17" i="1"/>
  <c r="V17" i="1" s="1"/>
  <c r="Q19" i="1"/>
  <c r="V19" i="1" s="1"/>
  <c r="Q20" i="1"/>
  <c r="V20" i="1" s="1"/>
  <c r="M34" i="1"/>
  <c r="Q14" i="1"/>
  <c r="Q16" i="1"/>
  <c r="V16" i="1" s="1"/>
  <c r="Q23" i="1"/>
  <c r="V23" i="1" s="1"/>
  <c r="Q21" i="1"/>
  <c r="V21" i="1" s="1"/>
  <c r="Q92" i="1" l="1"/>
  <c r="Q58" i="1"/>
  <c r="V48" i="1"/>
  <c r="T48" i="1" s="1"/>
  <c r="V14" i="1"/>
  <c r="T14" i="1" s="1"/>
  <c r="Q24" i="1"/>
</calcChain>
</file>

<file path=xl/sharedStrings.xml><?xml version="1.0" encoding="utf-8"?>
<sst xmlns="http://schemas.openxmlformats.org/spreadsheetml/2006/main" count="433" uniqueCount="110">
  <si>
    <t>Určenie presnosti merania</t>
  </si>
  <si>
    <t>Konštanta: -18 mm</t>
  </si>
  <si>
    <t>Meral: Tibor Szabó</t>
  </si>
  <si>
    <t>Miesto: FAST Budova B</t>
  </si>
  <si>
    <t>Teplota: 21 C</t>
  </si>
  <si>
    <t>Tlak: 1001 hPa</t>
  </si>
  <si>
    <t>Y</t>
  </si>
  <si>
    <t>X</t>
  </si>
  <si>
    <t>Z</t>
  </si>
  <si>
    <t>n</t>
  </si>
  <si>
    <t>Poloha</t>
  </si>
  <si>
    <t>z [g]</t>
  </si>
  <si>
    <t>vi</t>
  </si>
  <si>
    <t>I</t>
  </si>
  <si>
    <t>mz=</t>
  </si>
  <si>
    <t>II</t>
  </si>
  <si>
    <t>Ø</t>
  </si>
  <si>
    <t>Rozbor</t>
  </si>
  <si>
    <t>SD [m]</t>
  </si>
  <si>
    <t>Hz [g]</t>
  </si>
  <si>
    <t>Vz [g]</t>
  </si>
  <si>
    <t>Hranol: Leica</t>
  </si>
  <si>
    <t>Hranol: Trimble malý všesmerný</t>
  </si>
  <si>
    <t>Konštanta: +2 mm</t>
  </si>
  <si>
    <t>Merané hodnoty</t>
  </si>
  <si>
    <t>Kontrola dĺžok pri nastavení rôznych súčtových konštánt</t>
  </si>
  <si>
    <t>Konštanta: -35 mm</t>
  </si>
  <si>
    <t>HD [m]</t>
  </si>
  <si>
    <t>Priemer I. a II. polohy</t>
  </si>
  <si>
    <t>Hranol: Trimble malý</t>
  </si>
  <si>
    <t>Číslo polygonu</t>
  </si>
  <si>
    <t>SD</t>
  </si>
  <si>
    <t>Hz</t>
  </si>
  <si>
    <t>Vz</t>
  </si>
  <si>
    <t>I. poloha</t>
  </si>
  <si>
    <t>II. Poloha</t>
  </si>
  <si>
    <t>Leica (H2) [m]</t>
  </si>
  <si>
    <t>Rozdiel (H-H1) [m]</t>
  </si>
  <si>
    <t>Rozdiel (H-H2) [m]</t>
  </si>
  <si>
    <t>Rozdiel (H-H3) [m]</t>
  </si>
  <si>
    <t>Porovnanie prevýšení</t>
  </si>
  <si>
    <t>h korigované [m]</t>
  </si>
  <si>
    <t>h z presnej nivelácie [m]</t>
  </si>
  <si>
    <t>h = SD * COS Z [m]</t>
  </si>
  <si>
    <t>g</t>
  </si>
  <si>
    <t>diference (d)</t>
  </si>
  <si>
    <t>Kvadraty dd</t>
  </si>
  <si>
    <t>m=</t>
  </si>
  <si>
    <t>mx=</t>
  </si>
  <si>
    <t>Presná nivelácia</t>
  </si>
  <si>
    <t>Korigované prevýšenie [m]</t>
  </si>
  <si>
    <t>Prevýšenie zo súradnice [m]</t>
  </si>
  <si>
    <t>Prevýšenie z nameraných hodnôt [m]</t>
  </si>
  <si>
    <t>13-12</t>
  </si>
  <si>
    <t>12-11</t>
  </si>
  <si>
    <t>11-10</t>
  </si>
  <si>
    <t>10-9</t>
  </si>
  <si>
    <t>9-8</t>
  </si>
  <si>
    <t>8-7</t>
  </si>
  <si>
    <t>7-6</t>
  </si>
  <si>
    <t>6-5</t>
  </si>
  <si>
    <t>5-4</t>
  </si>
  <si>
    <t>4-3</t>
  </si>
  <si>
    <t>3-2</t>
  </si>
  <si>
    <t>2-1</t>
  </si>
  <si>
    <t>Rozdiely jednotlivych prevýšení [m]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</si>
  <si>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</si>
  <si>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</si>
  <si>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</si>
  <si>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</si>
  <si>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</si>
  <si>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</si>
  <si>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</si>
  <si>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</si>
  <si>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</si>
  <si>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</si>
  <si>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</si>
  <si>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</si>
  <si>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m</t>
  </si>
  <si>
    <t>Meral: Ing. J. Bureš</t>
  </si>
  <si>
    <t>Lať: Tibor Szabó</t>
  </si>
  <si>
    <t>Dátum: 22.02.2018</t>
  </si>
  <si>
    <t>Dátum: 24.01.2018</t>
  </si>
  <si>
    <t>Prístroj: Leica DNA03 v.c. 723289</t>
  </si>
  <si>
    <t>Lať: Leica GPCL3 v.c. 24349</t>
  </si>
  <si>
    <t>Čas: 10:30 - 11:30</t>
  </si>
  <si>
    <t>h1 zo súradnice [m]</t>
  </si>
  <si>
    <t>h3 korigované [m]</t>
  </si>
  <si>
    <t>Hranol: Trimble monitorovací</t>
  </si>
  <si>
    <t>Hranol:Trimble monitorovací</t>
  </si>
  <si>
    <t>Hranol: Trimble mini 360°</t>
  </si>
  <si>
    <t>Porovnanie vodorvných dĺžok</t>
  </si>
  <si>
    <t>Trimble monitorovací (H1) [m]</t>
  </si>
  <si>
    <t>Trimble mini 360° (H3) [m]</t>
  </si>
  <si>
    <t>Referenčný (H) [m]</t>
  </si>
  <si>
    <t>Hranol: Referenčný Leica GPH1P</t>
  </si>
  <si>
    <t>h2 zo vzorca s * cos z [m]</t>
  </si>
  <si>
    <t>h - h1 [mm]</t>
  </si>
  <si>
    <t>h - h2 [mm]</t>
  </si>
  <si>
    <t>h - h3 [mm]</t>
  </si>
  <si>
    <t>Meranie prevýšení na kalibračnej základni</t>
  </si>
  <si>
    <t>Meranie tam</t>
  </si>
  <si>
    <t>Meranie späť</t>
  </si>
  <si>
    <t>vzad</t>
  </si>
  <si>
    <t>vpred</t>
  </si>
  <si>
    <t>priemer</t>
  </si>
  <si>
    <t>vzad - vpred</t>
  </si>
  <si>
    <t>Σ</t>
  </si>
  <si>
    <t>Stredná chyba jedného merania</t>
  </si>
  <si>
    <t>Stredná chyba aritmetického priemeru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</si>
</sst>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0"/>
    <numFmt numFmtId="165" formatCode="0.0000"/>
    <numFmt numFmtId="166" formatCode="0.000000"/>
    <numFmt numFmtId="167" formatCode="0.0000000000"/>
    <numFmt numFmtId="169" formatCode="0.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/>
    <xf numFmtId="16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0" fontId="0" fillId="0" borderId="0" xfId="0" applyAlignment="1"/>
    <xf numFmtId="0" fontId="0" fillId="0" borderId="4" xfId="0" applyBorder="1" applyAlignment="1"/>
    <xf numFmtId="165" fontId="0" fillId="0" borderId="5" xfId="0" applyNumberFormat="1" applyBorder="1"/>
    <xf numFmtId="165" fontId="0" fillId="0" borderId="6" xfId="0" applyNumberFormat="1" applyBorder="1"/>
    <xf numFmtId="0" fontId="1" fillId="0" borderId="7" xfId="0" applyFont="1" applyBorder="1" applyAlignment="1">
      <alignment horizontal="right"/>
    </xf>
    <xf numFmtId="165" fontId="1" fillId="0" borderId="0" xfId="0" applyNumberFormat="1" applyFont="1" applyAlignment="1">
      <alignment vertical="center"/>
    </xf>
    <xf numFmtId="0" fontId="0" fillId="0" borderId="9" xfId="0" applyBorder="1" applyAlignment="1"/>
    <xf numFmtId="165" fontId="0" fillId="0" borderId="10" xfId="0" applyNumberFormat="1" applyBorder="1"/>
    <xf numFmtId="165" fontId="0" fillId="0" borderId="11" xfId="0" applyNumberForma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165" fontId="0" fillId="0" borderId="0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165" fontId="1" fillId="0" borderId="13" xfId="0" applyNumberFormat="1" applyFont="1" applyBorder="1" applyAlignment="1">
      <alignment vertical="center"/>
    </xf>
    <xf numFmtId="165" fontId="0" fillId="0" borderId="13" xfId="0" applyNumberForma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0" fillId="0" borderId="14" xfId="0" applyBorder="1"/>
    <xf numFmtId="165" fontId="0" fillId="0" borderId="14" xfId="0" applyNumberFormat="1" applyBorder="1"/>
    <xf numFmtId="0" fontId="0" fillId="0" borderId="5" xfId="0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0" fontId="0" fillId="0" borderId="1" xfId="0" applyBorder="1"/>
    <xf numFmtId="0" fontId="0" fillId="0" borderId="4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center" wrapText="1"/>
    </xf>
    <xf numFmtId="0" fontId="2" fillId="0" borderId="0" xfId="0" applyFont="1" applyAlignmen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/>
    </xf>
    <xf numFmtId="164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166" fontId="0" fillId="0" borderId="0" xfId="0" applyNumberFormat="1"/>
    <xf numFmtId="167" fontId="0" fillId="0" borderId="0" xfId="0" applyNumberFormat="1"/>
    <xf numFmtId="165" fontId="0" fillId="0" borderId="19" xfId="0" applyNumberFormat="1" applyBorder="1"/>
    <xf numFmtId="165" fontId="0" fillId="0" borderId="15" xfId="0" applyNumberFormat="1" applyBorder="1"/>
    <xf numFmtId="165" fontId="0" fillId="0" borderId="23" xfId="0" applyNumberFormat="1" applyBorder="1"/>
    <xf numFmtId="165" fontId="0" fillId="0" borderId="0" xfId="0" applyNumberFormat="1" applyBorder="1"/>
    <xf numFmtId="165" fontId="0" fillId="0" borderId="21" xfId="0" applyNumberFormat="1" applyBorder="1"/>
    <xf numFmtId="165" fontId="0" fillId="0" borderId="16" xfId="0" applyNumberFormat="1" applyBorder="1"/>
    <xf numFmtId="165" fontId="0" fillId="0" borderId="18" xfId="0" applyNumberFormat="1" applyBorder="1"/>
    <xf numFmtId="165" fontId="0" fillId="0" borderId="17" xfId="0" applyNumberFormat="1" applyBorder="1"/>
    <xf numFmtId="164" fontId="1" fillId="0" borderId="0" xfId="0" applyNumberFormat="1" applyFont="1"/>
    <xf numFmtId="0" fontId="1" fillId="0" borderId="0" xfId="0" applyFont="1"/>
    <xf numFmtId="165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25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165" fontId="0" fillId="0" borderId="8" xfId="0" applyNumberFormat="1" applyBorder="1"/>
    <xf numFmtId="0" fontId="0" fillId="0" borderId="26" xfId="0" applyFill="1" applyBorder="1" applyAlignment="1">
      <alignment horizontal="center" vertical="center" wrapText="1"/>
    </xf>
    <xf numFmtId="165" fontId="0" fillId="0" borderId="27" xfId="0" applyNumberFormat="1" applyBorder="1" applyAlignment="1">
      <alignment horizontal="center" vertical="center"/>
    </xf>
    <xf numFmtId="165" fontId="0" fillId="0" borderId="28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65" fontId="0" fillId="0" borderId="20" xfId="0" applyNumberFormat="1" applyBorder="1"/>
    <xf numFmtId="165" fontId="0" fillId="0" borderId="24" xfId="0" applyNumberFormat="1" applyBorder="1"/>
    <xf numFmtId="165" fontId="0" fillId="0" borderId="22" xfId="0" applyNumberFormat="1" applyBorder="1"/>
    <xf numFmtId="165" fontId="0" fillId="0" borderId="12" xfId="0" applyNumberFormat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0" fillId="0" borderId="30" xfId="0" applyNumberFormat="1" applyBorder="1"/>
    <xf numFmtId="49" fontId="0" fillId="0" borderId="32" xfId="0" applyNumberFormat="1" applyBorder="1" applyAlignment="1">
      <alignment horizontal="center" vertical="center"/>
    </xf>
    <xf numFmtId="165" fontId="0" fillId="0" borderId="2" xfId="0" applyNumberFormat="1" applyBorder="1"/>
    <xf numFmtId="165" fontId="0" fillId="0" borderId="33" xfId="0" applyNumberFormat="1" applyBorder="1"/>
    <xf numFmtId="49" fontId="0" fillId="0" borderId="34" xfId="0" applyNumberFormat="1" applyBorder="1" applyAlignment="1">
      <alignment horizontal="center" vertical="center"/>
    </xf>
    <xf numFmtId="165" fontId="0" fillId="0" borderId="35" xfId="0" applyNumberFormat="1" applyBorder="1"/>
    <xf numFmtId="49" fontId="0" fillId="0" borderId="36" xfId="0" applyNumberFormat="1" applyBorder="1" applyAlignment="1">
      <alignment horizontal="center" vertical="center"/>
    </xf>
    <xf numFmtId="169" fontId="0" fillId="0" borderId="2" xfId="0" applyNumberFormat="1" applyBorder="1" applyAlignment="1">
      <alignment horizontal="center" vertical="center"/>
    </xf>
    <xf numFmtId="169" fontId="0" fillId="0" borderId="5" xfId="0" applyNumberFormat="1" applyBorder="1" applyAlignment="1">
      <alignment horizontal="center" vertical="center"/>
    </xf>
    <xf numFmtId="169" fontId="0" fillId="0" borderId="17" xfId="0" applyNumberFormat="1" applyBorder="1" applyAlignment="1">
      <alignment horizontal="center" vertical="center"/>
    </xf>
    <xf numFmtId="169" fontId="0" fillId="0" borderId="30" xfId="0" applyNumberFormat="1" applyBorder="1" applyAlignment="1">
      <alignment horizontal="center" vertical="center"/>
    </xf>
    <xf numFmtId="169" fontId="0" fillId="0" borderId="3" xfId="0" applyNumberFormat="1" applyBorder="1" applyAlignment="1">
      <alignment horizontal="center" vertical="center"/>
    </xf>
    <xf numFmtId="169" fontId="0" fillId="0" borderId="6" xfId="0" applyNumberFormat="1" applyBorder="1" applyAlignment="1">
      <alignment horizontal="center" vertical="center"/>
    </xf>
    <xf numFmtId="169" fontId="0" fillId="0" borderId="37" xfId="0" applyNumberFormat="1" applyBorder="1" applyAlignment="1">
      <alignment horizontal="center" vertical="center"/>
    </xf>
    <xf numFmtId="169" fontId="0" fillId="0" borderId="31" xfId="0" applyNumberFormat="1" applyBorder="1" applyAlignment="1">
      <alignment horizontal="center" vertical="center"/>
    </xf>
    <xf numFmtId="169" fontId="0" fillId="0" borderId="0" xfId="0" applyNumberFormat="1"/>
    <xf numFmtId="169" fontId="0" fillId="0" borderId="10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169" fontId="0" fillId="0" borderId="11" xfId="0" applyNumberForma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2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FF695D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906106052837359E-2"/>
          <c:y val="4.0736383536875434E-2"/>
          <c:w val="0.78377638581081155"/>
          <c:h val="0.93106150478374927"/>
        </c:manualLayout>
      </c:layout>
      <c:barChart>
        <c:barDir val="col"/>
        <c:grouping val="clustered"/>
        <c:varyColors val="0"/>
        <c:ser>
          <c:idx val="0"/>
          <c:order val="0"/>
          <c:tx>
            <c:v>Rozdiel h - h1</c:v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'Porovnanie prevýšení'!$B$25:$B$36</c:f>
              <c:strCache>
                <c:ptCount val="12"/>
                <c:pt idx="0">
                  <c:v>13-12</c:v>
                </c:pt>
                <c:pt idx="1">
                  <c:v>12-11</c:v>
                </c:pt>
                <c:pt idx="2">
                  <c:v>11-10</c:v>
                </c:pt>
                <c:pt idx="3">
                  <c:v>10-9</c:v>
                </c:pt>
                <c:pt idx="4">
                  <c:v>9-8</c:v>
                </c:pt>
                <c:pt idx="5">
                  <c:v>8-7</c:v>
                </c:pt>
                <c:pt idx="6">
                  <c:v>7-6</c:v>
                </c:pt>
                <c:pt idx="7">
                  <c:v>6-5</c:v>
                </c:pt>
                <c:pt idx="8">
                  <c:v>5-4</c:v>
                </c:pt>
                <c:pt idx="9">
                  <c:v>4-3</c:v>
                </c:pt>
                <c:pt idx="10">
                  <c:v>3-2</c:v>
                </c:pt>
                <c:pt idx="11">
                  <c:v>2-1</c:v>
                </c:pt>
              </c:strCache>
            </c:strRef>
          </c:cat>
          <c:val>
            <c:numRef>
              <c:f>'Porovnanie prevýšení'!$AC$25:$AC$36</c:f>
              <c:numCache>
                <c:formatCode>0.0</c:formatCode>
                <c:ptCount val="12"/>
                <c:pt idx="0">
                  <c:v>-0.8</c:v>
                </c:pt>
                <c:pt idx="1">
                  <c:v>-0.5</c:v>
                </c:pt>
                <c:pt idx="2">
                  <c:v>-1</c:v>
                </c:pt>
                <c:pt idx="3">
                  <c:v>-0.6</c:v>
                </c:pt>
                <c:pt idx="4">
                  <c:v>-1.4</c:v>
                </c:pt>
                <c:pt idx="5">
                  <c:v>-0.5</c:v>
                </c:pt>
                <c:pt idx="6">
                  <c:v>-1.4</c:v>
                </c:pt>
                <c:pt idx="7">
                  <c:v>-0.5</c:v>
                </c:pt>
                <c:pt idx="8">
                  <c:v>-1.2</c:v>
                </c:pt>
                <c:pt idx="9">
                  <c:v>0.1</c:v>
                </c:pt>
                <c:pt idx="10">
                  <c:v>-1.3</c:v>
                </c:pt>
                <c:pt idx="11">
                  <c:v>-0.8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C0-48C9-AFB6-53B9F735D408}"/>
            </c:ext>
          </c:extLst>
        </c:ser>
        <c:ser>
          <c:idx val="1"/>
          <c:order val="1"/>
          <c:tx>
            <c:v>Rozdiel h - h2</c:v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'Porovnanie prevýšení'!$AD$25:$AD$36</c:f>
              <c:numCache>
                <c:formatCode>0.0</c:formatCode>
                <c:ptCount val="12"/>
                <c:pt idx="0">
                  <c:v>-0.8</c:v>
                </c:pt>
                <c:pt idx="1">
                  <c:v>-0.5</c:v>
                </c:pt>
                <c:pt idx="2">
                  <c:v>-0.7</c:v>
                </c:pt>
                <c:pt idx="3">
                  <c:v>-0.6</c:v>
                </c:pt>
                <c:pt idx="4">
                  <c:v>-1.4</c:v>
                </c:pt>
                <c:pt idx="5">
                  <c:v>-0.5</c:v>
                </c:pt>
                <c:pt idx="6">
                  <c:v>-1.4</c:v>
                </c:pt>
                <c:pt idx="7">
                  <c:v>-0.5</c:v>
                </c:pt>
                <c:pt idx="8">
                  <c:v>-1.2</c:v>
                </c:pt>
                <c:pt idx="9">
                  <c:v>0.1</c:v>
                </c:pt>
                <c:pt idx="10">
                  <c:v>-1.3</c:v>
                </c:pt>
                <c:pt idx="11">
                  <c:v>-0.8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6C0-48C9-AFB6-53B9F735D408}"/>
            </c:ext>
          </c:extLst>
        </c:ser>
        <c:ser>
          <c:idx val="2"/>
          <c:order val="2"/>
          <c:tx>
            <c:v>Rozdiel h - h3</c:v>
          </c:tx>
          <c:spPr>
            <a:gradFill rotWithShape="1">
              <a:gsLst>
                <a:gs pos="0">
                  <a:schemeClr val="accent3"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'Porovnanie prevýšení'!$AE$25:$AE$36</c:f>
              <c:numCache>
                <c:formatCode>0.0</c:formatCode>
                <c:ptCount val="12"/>
                <c:pt idx="0">
                  <c:v>-0.8</c:v>
                </c:pt>
                <c:pt idx="1">
                  <c:v>-0.5</c:v>
                </c:pt>
                <c:pt idx="2">
                  <c:v>-0.7</c:v>
                </c:pt>
                <c:pt idx="3">
                  <c:v>-0.6</c:v>
                </c:pt>
                <c:pt idx="4">
                  <c:v>-1.4</c:v>
                </c:pt>
                <c:pt idx="5">
                  <c:v>-0.5</c:v>
                </c:pt>
                <c:pt idx="6">
                  <c:v>-1.4</c:v>
                </c:pt>
                <c:pt idx="7">
                  <c:v>-0.5</c:v>
                </c:pt>
                <c:pt idx="8">
                  <c:v>-1.2</c:v>
                </c:pt>
                <c:pt idx="9">
                  <c:v>0.1</c:v>
                </c:pt>
                <c:pt idx="10">
                  <c:v>-1.3</c:v>
                </c:pt>
                <c:pt idx="11">
                  <c:v>-0.8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6C0-48C9-AFB6-53B9F735D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58"/>
        <c:axId val="602938328"/>
        <c:axId val="602939640"/>
      </c:barChart>
      <c:catAx>
        <c:axId val="602938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02939640"/>
        <c:crosses val="autoZero"/>
        <c:auto val="1"/>
        <c:lblAlgn val="ctr"/>
        <c:lblOffset val="100"/>
        <c:noMultiLvlLbl val="0"/>
      </c:catAx>
      <c:valAx>
        <c:axId val="602939640"/>
        <c:scaling>
          <c:orientation val="minMax"/>
          <c:max val="0.1"/>
          <c:min val="-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02938328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906106052837359E-2"/>
          <c:y val="4.0736383536875434E-2"/>
          <c:w val="0.78377638581081155"/>
          <c:h val="0.93106150478374927"/>
        </c:manualLayout>
      </c:layout>
      <c:barChart>
        <c:barDir val="col"/>
        <c:grouping val="clustered"/>
        <c:varyColors val="0"/>
        <c:ser>
          <c:idx val="0"/>
          <c:order val="0"/>
          <c:tx>
            <c:v>Rozdiel h - h1</c:v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'Porovnanie prevýšení'!$B$7:$B$18</c:f>
              <c:strCache>
                <c:ptCount val="12"/>
                <c:pt idx="0">
                  <c:v>13-12</c:v>
                </c:pt>
                <c:pt idx="1">
                  <c:v>12-11</c:v>
                </c:pt>
                <c:pt idx="2">
                  <c:v>11-10</c:v>
                </c:pt>
                <c:pt idx="3">
                  <c:v>10-9</c:v>
                </c:pt>
                <c:pt idx="4">
                  <c:v>9-8</c:v>
                </c:pt>
                <c:pt idx="5">
                  <c:v>8-7</c:v>
                </c:pt>
                <c:pt idx="6">
                  <c:v>7-6</c:v>
                </c:pt>
                <c:pt idx="7">
                  <c:v>6-5</c:v>
                </c:pt>
                <c:pt idx="8">
                  <c:v>5-4</c:v>
                </c:pt>
                <c:pt idx="9">
                  <c:v>4-3</c:v>
                </c:pt>
                <c:pt idx="10">
                  <c:v>3-2</c:v>
                </c:pt>
                <c:pt idx="11">
                  <c:v>2-1</c:v>
                </c:pt>
              </c:strCache>
            </c:strRef>
          </c:cat>
          <c:val>
            <c:numRef>
              <c:f>'Porovnanie prevýšení'!$AC$7:$AC$18</c:f>
              <c:numCache>
                <c:formatCode>0.0</c:formatCode>
                <c:ptCount val="12"/>
                <c:pt idx="0">
                  <c:v>-1.5</c:v>
                </c:pt>
                <c:pt idx="1">
                  <c:v>-0.4</c:v>
                </c:pt>
                <c:pt idx="2">
                  <c:v>-0.9</c:v>
                </c:pt>
                <c:pt idx="3">
                  <c:v>-0.4</c:v>
                </c:pt>
                <c:pt idx="4">
                  <c:v>-0.9</c:v>
                </c:pt>
                <c:pt idx="5">
                  <c:v>-0.4</c:v>
                </c:pt>
                <c:pt idx="6">
                  <c:v>-0.9</c:v>
                </c:pt>
                <c:pt idx="7">
                  <c:v>-0.2</c:v>
                </c:pt>
                <c:pt idx="8">
                  <c:v>-0.7</c:v>
                </c:pt>
                <c:pt idx="9">
                  <c:v>0.7</c:v>
                </c:pt>
                <c:pt idx="10">
                  <c:v>-0.7</c:v>
                </c:pt>
                <c:pt idx="11">
                  <c:v>-0.8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DE4-4368-9F18-C6D0C0DC8402}"/>
            </c:ext>
          </c:extLst>
        </c:ser>
        <c:ser>
          <c:idx val="1"/>
          <c:order val="1"/>
          <c:tx>
            <c:v>Rozdiel h - h2</c:v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'Porovnanie prevýšení'!$AD$7:$AD$18</c:f>
              <c:numCache>
                <c:formatCode>0.0</c:formatCode>
                <c:ptCount val="12"/>
                <c:pt idx="0">
                  <c:v>-1.5</c:v>
                </c:pt>
                <c:pt idx="1">
                  <c:v>-0.4</c:v>
                </c:pt>
                <c:pt idx="2">
                  <c:v>-0.9</c:v>
                </c:pt>
                <c:pt idx="3">
                  <c:v>-0.4</c:v>
                </c:pt>
                <c:pt idx="4">
                  <c:v>-0.9</c:v>
                </c:pt>
                <c:pt idx="5">
                  <c:v>-0.4</c:v>
                </c:pt>
                <c:pt idx="6">
                  <c:v>-0.9</c:v>
                </c:pt>
                <c:pt idx="7">
                  <c:v>-0.2</c:v>
                </c:pt>
                <c:pt idx="8">
                  <c:v>-0.7</c:v>
                </c:pt>
                <c:pt idx="9">
                  <c:v>0.7</c:v>
                </c:pt>
                <c:pt idx="10">
                  <c:v>-0.7</c:v>
                </c:pt>
                <c:pt idx="11">
                  <c:v>-0.8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E4-4368-9F18-C6D0C0DC8402}"/>
            </c:ext>
          </c:extLst>
        </c:ser>
        <c:ser>
          <c:idx val="2"/>
          <c:order val="2"/>
          <c:tx>
            <c:v>Rozdiel h - h3</c:v>
          </c:tx>
          <c:spPr>
            <a:gradFill rotWithShape="1">
              <a:gsLst>
                <a:gs pos="0">
                  <a:schemeClr val="accent3"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'Porovnanie prevýšení'!$AE$7:$AE$18</c:f>
              <c:numCache>
                <c:formatCode>0.0</c:formatCode>
                <c:ptCount val="12"/>
                <c:pt idx="0">
                  <c:v>-1.8</c:v>
                </c:pt>
                <c:pt idx="1">
                  <c:v>-0.6</c:v>
                </c:pt>
                <c:pt idx="2">
                  <c:v>-1.1000000000000001</c:v>
                </c:pt>
                <c:pt idx="3">
                  <c:v>-0.6</c:v>
                </c:pt>
                <c:pt idx="4">
                  <c:v>-1.2</c:v>
                </c:pt>
                <c:pt idx="5">
                  <c:v>-0.5</c:v>
                </c:pt>
                <c:pt idx="6">
                  <c:v>-1.2</c:v>
                </c:pt>
                <c:pt idx="7">
                  <c:v>-0.3</c:v>
                </c:pt>
                <c:pt idx="8">
                  <c:v>-1</c:v>
                </c:pt>
                <c:pt idx="9">
                  <c:v>0.7</c:v>
                </c:pt>
                <c:pt idx="10">
                  <c:v>-1</c:v>
                </c:pt>
                <c:pt idx="11">
                  <c:v>-1.1000000000000001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DE4-4368-9F18-C6D0C0DC84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58"/>
        <c:axId val="602938328"/>
        <c:axId val="602939640"/>
      </c:barChart>
      <c:catAx>
        <c:axId val="602938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02939640"/>
        <c:crosses val="autoZero"/>
        <c:auto val="1"/>
        <c:lblAlgn val="ctr"/>
        <c:lblOffset val="100"/>
        <c:noMultiLvlLbl val="0"/>
      </c:catAx>
      <c:valAx>
        <c:axId val="602939640"/>
        <c:scaling>
          <c:orientation val="minMax"/>
          <c:max val="0.70000000000000007"/>
          <c:min val="-1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02938328"/>
        <c:crosses val="autoZero"/>
        <c:crossBetween val="between"/>
        <c:majorUnit val="0.2"/>
        <c:minorUnit val="0.1"/>
      </c:valAx>
      <c:spPr>
        <a:noFill/>
        <a:ln>
          <a:noFill/>
        </a:ln>
        <a:effectLst/>
      </c:spPr>
    </c:plotArea>
    <c:legend>
      <c:legendPos val="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9906106052837359E-2"/>
          <c:y val="4.0736383536875434E-2"/>
          <c:w val="0.78377638581081155"/>
          <c:h val="0.93106150478374927"/>
        </c:manualLayout>
      </c:layout>
      <c:barChart>
        <c:barDir val="col"/>
        <c:grouping val="clustered"/>
        <c:varyColors val="0"/>
        <c:ser>
          <c:idx val="0"/>
          <c:order val="0"/>
          <c:tx>
            <c:v>Rozdiel h - h1</c:v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'Porovnanie prevýšení'!$B$43:$B$54</c:f>
              <c:strCache>
                <c:ptCount val="12"/>
                <c:pt idx="0">
                  <c:v>13-12</c:v>
                </c:pt>
                <c:pt idx="1">
                  <c:v>12-11</c:v>
                </c:pt>
                <c:pt idx="2">
                  <c:v>11-10</c:v>
                </c:pt>
                <c:pt idx="3">
                  <c:v>10-9</c:v>
                </c:pt>
                <c:pt idx="4">
                  <c:v>9-8</c:v>
                </c:pt>
                <c:pt idx="5">
                  <c:v>8-7</c:v>
                </c:pt>
                <c:pt idx="6">
                  <c:v>7-6</c:v>
                </c:pt>
                <c:pt idx="7">
                  <c:v>6-5</c:v>
                </c:pt>
                <c:pt idx="8">
                  <c:v>5-4</c:v>
                </c:pt>
                <c:pt idx="9">
                  <c:v>4-3</c:v>
                </c:pt>
                <c:pt idx="10">
                  <c:v>3-2</c:v>
                </c:pt>
                <c:pt idx="11">
                  <c:v>2-1</c:v>
                </c:pt>
              </c:strCache>
            </c:strRef>
          </c:cat>
          <c:val>
            <c:numRef>
              <c:f>'Porovnanie prevýšení'!$AC$43:$AC$54</c:f>
              <c:numCache>
                <c:formatCode>0.0</c:formatCode>
                <c:ptCount val="12"/>
                <c:pt idx="0">
                  <c:v>-5.7</c:v>
                </c:pt>
                <c:pt idx="1">
                  <c:v>-3.2</c:v>
                </c:pt>
                <c:pt idx="2">
                  <c:v>-5.9</c:v>
                </c:pt>
                <c:pt idx="3">
                  <c:v>-2.7</c:v>
                </c:pt>
                <c:pt idx="4">
                  <c:v>-5.4</c:v>
                </c:pt>
                <c:pt idx="5">
                  <c:v>-2.7</c:v>
                </c:pt>
                <c:pt idx="6">
                  <c:v>-5.8</c:v>
                </c:pt>
                <c:pt idx="7">
                  <c:v>-2.2999999999999998</c:v>
                </c:pt>
                <c:pt idx="8">
                  <c:v>-5.8</c:v>
                </c:pt>
                <c:pt idx="9">
                  <c:v>-0.1</c:v>
                </c:pt>
                <c:pt idx="10">
                  <c:v>-6.9</c:v>
                </c:pt>
                <c:pt idx="11">
                  <c:v>-4.7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58-4510-A0E7-6243091975F7}"/>
            </c:ext>
          </c:extLst>
        </c:ser>
        <c:ser>
          <c:idx val="1"/>
          <c:order val="1"/>
          <c:tx>
            <c:v>Rozdiel h - h2</c:v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'Porovnanie prevýšení'!$AD$43:$AD$54</c:f>
              <c:numCache>
                <c:formatCode>0.0</c:formatCode>
                <c:ptCount val="12"/>
                <c:pt idx="0">
                  <c:v>-5.7</c:v>
                </c:pt>
                <c:pt idx="1">
                  <c:v>-3.2</c:v>
                </c:pt>
                <c:pt idx="2">
                  <c:v>-5.9</c:v>
                </c:pt>
                <c:pt idx="3">
                  <c:v>-2.7</c:v>
                </c:pt>
                <c:pt idx="4">
                  <c:v>-5.4</c:v>
                </c:pt>
                <c:pt idx="5">
                  <c:v>-2.7</c:v>
                </c:pt>
                <c:pt idx="6">
                  <c:v>-5.8</c:v>
                </c:pt>
                <c:pt idx="7">
                  <c:v>-2.2999999999999998</c:v>
                </c:pt>
                <c:pt idx="8">
                  <c:v>-5.8</c:v>
                </c:pt>
                <c:pt idx="9">
                  <c:v>-0.1</c:v>
                </c:pt>
                <c:pt idx="10">
                  <c:v>-6.9</c:v>
                </c:pt>
                <c:pt idx="11">
                  <c:v>-4.7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E58-4510-A0E7-6243091975F7}"/>
            </c:ext>
          </c:extLst>
        </c:ser>
        <c:ser>
          <c:idx val="2"/>
          <c:order val="2"/>
          <c:tx>
            <c:v>Rozdiel h - h3</c:v>
          </c:tx>
          <c:spPr>
            <a:gradFill rotWithShape="1">
              <a:gsLst>
                <a:gs pos="0">
                  <a:schemeClr val="accent3">
                    <a:lumMod val="110000"/>
                    <a:satMod val="105000"/>
                    <a:tint val="67000"/>
                  </a:schemeClr>
                </a:gs>
                <a:gs pos="50000">
                  <a:schemeClr val="accent3">
                    <a:lumMod val="105000"/>
                    <a:satMod val="103000"/>
                    <a:tint val="73000"/>
                  </a:schemeClr>
                </a:gs>
                <a:gs pos="100000">
                  <a:schemeClr val="accent3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/>
          </c:spPr>
          <c:invertIfNegative val="0"/>
          <c:val>
            <c:numRef>
              <c:f>'Porovnanie prevýšení'!$AE$43:$AE$54</c:f>
              <c:numCache>
                <c:formatCode>0.0</c:formatCode>
                <c:ptCount val="12"/>
                <c:pt idx="0">
                  <c:v>-6.2</c:v>
                </c:pt>
                <c:pt idx="1">
                  <c:v>-3.4</c:v>
                </c:pt>
                <c:pt idx="2">
                  <c:v>-6.3</c:v>
                </c:pt>
                <c:pt idx="3">
                  <c:v>-2.9</c:v>
                </c:pt>
                <c:pt idx="4">
                  <c:v>-5.9</c:v>
                </c:pt>
                <c:pt idx="5">
                  <c:v>-2.9</c:v>
                </c:pt>
                <c:pt idx="6">
                  <c:v>-6.2</c:v>
                </c:pt>
                <c:pt idx="7">
                  <c:v>-2.5</c:v>
                </c:pt>
                <c:pt idx="8">
                  <c:v>-6.2</c:v>
                </c:pt>
                <c:pt idx="9">
                  <c:v>-0.2</c:v>
                </c:pt>
                <c:pt idx="10">
                  <c:v>-7.4</c:v>
                </c:pt>
                <c:pt idx="11">
                  <c:v>-5.0999999999999996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58-4510-A0E7-6243091975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overlap val="-20"/>
        <c:axId val="602938328"/>
        <c:axId val="602939640"/>
      </c:barChart>
      <c:catAx>
        <c:axId val="602938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02939640"/>
        <c:crosses val="autoZero"/>
        <c:auto val="1"/>
        <c:lblAlgn val="ctr"/>
        <c:lblOffset val="100"/>
        <c:noMultiLvlLbl val="0"/>
      </c:catAx>
      <c:valAx>
        <c:axId val="602939640"/>
        <c:scaling>
          <c:orientation val="minMax"/>
          <c:max val="0"/>
          <c:min val="-7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15000"/>
                <a:lumOff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602938328"/>
        <c:crosses val="autoZero"/>
        <c:crossBetween val="between"/>
        <c:majorUnit val="0.5"/>
      </c:valAx>
      <c:spPr>
        <a:noFill/>
        <a:ln>
          <a:noFill/>
        </a:ln>
        <a:effectLst/>
      </c:spPr>
    </c:plotArea>
    <c:legend>
      <c:legendPos val="r"/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0</xdr:colOff>
      <xdr:row>78</xdr:row>
      <xdr:rowOff>0</xdr:rowOff>
    </xdr:from>
    <xdr:ext cx="1019175" cy="54292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BlokTextu 3">
              <a:extLst>
                <a:ext uri="{FF2B5EF4-FFF2-40B4-BE49-F238E27FC236}">
                  <a16:creationId xmlns:a16="http://schemas.microsoft.com/office/drawing/2014/main" id="{107CBB24-C825-4A70-B85B-E8E43DB9DB23}"/>
                </a:ext>
              </a:extLst>
            </xdr:cNvPr>
            <xdr:cNvSpPr txBox="1"/>
          </xdr:nvSpPr>
          <xdr:spPr>
            <a:xfrm>
              <a:off x="11372850" y="15020925"/>
              <a:ext cx="1019175" cy="5429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sk-SK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e>
                      <m:sub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𝑧</m:t>
                        </m:r>
                      </m:sub>
                    </m:sSub>
                    <m:r>
                      <a:rPr lang="sk-SK" sz="11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sk-SK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sk-SK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∑</m:t>
                            </m:r>
                            <m:sSubSup>
                              <m:sSubSupPr>
                                <m:ctrlP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𝑣</m:t>
                                </m:r>
                              </m:e>
                              <m:sub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𝑖</m:t>
                                </m:r>
                              </m:sub>
                              <m:sup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</m:num>
                          <m:den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−1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sk-SK" sz="1100"/>
            </a:p>
          </xdr:txBody>
        </xdr:sp>
      </mc:Choice>
      <mc:Fallback xmlns="">
        <xdr:sp macro="" textlink="">
          <xdr:nvSpPr>
            <xdr:cNvPr id="4" name="BlokTextu 3">
              <a:extLst>
                <a:ext uri="{FF2B5EF4-FFF2-40B4-BE49-F238E27FC236}">
                  <a16:creationId xmlns:a16="http://schemas.microsoft.com/office/drawing/2014/main" id="{107CBB24-C825-4A70-B85B-E8E43DB9DB23}"/>
                </a:ext>
              </a:extLst>
            </xdr:cNvPr>
            <xdr:cNvSpPr txBox="1"/>
          </xdr:nvSpPr>
          <xdr:spPr>
            <a:xfrm>
              <a:off x="11372850" y="15020925"/>
              <a:ext cx="1019175" cy="5429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sk-SK" sz="1100" b="0" i="0">
                  <a:latin typeface="Cambria Math" panose="02040503050406030204" pitchFamily="18" charset="0"/>
                </a:rPr>
                <a:t>𝑚_𝑧=√((∑𝑣_𝑖^2)/(𝑛−1))</a:t>
              </a:r>
              <a:endParaRPr lang="sk-SK" sz="1100"/>
            </a:p>
          </xdr:txBody>
        </xdr:sp>
      </mc:Fallback>
    </mc:AlternateContent>
    <xdr:clientData/>
  </xdr:oneCellAnchor>
  <xdr:oneCellAnchor>
    <xdr:from>
      <xdr:col>18</xdr:col>
      <xdr:colOff>0</xdr:colOff>
      <xdr:row>44</xdr:row>
      <xdr:rowOff>0</xdr:rowOff>
    </xdr:from>
    <xdr:ext cx="1019175" cy="54292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BlokTextu 4">
              <a:extLst>
                <a:ext uri="{FF2B5EF4-FFF2-40B4-BE49-F238E27FC236}">
                  <a16:creationId xmlns:a16="http://schemas.microsoft.com/office/drawing/2014/main" id="{B9A20C28-A868-4B9D-9F0A-E6D07BF89075}"/>
                </a:ext>
              </a:extLst>
            </xdr:cNvPr>
            <xdr:cNvSpPr txBox="1"/>
          </xdr:nvSpPr>
          <xdr:spPr>
            <a:xfrm>
              <a:off x="11372850" y="8486775"/>
              <a:ext cx="1019175" cy="5429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sk-SK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e>
                      <m:sub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𝑧</m:t>
                        </m:r>
                      </m:sub>
                    </m:sSub>
                    <m:r>
                      <a:rPr lang="sk-SK" sz="11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sk-SK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sk-SK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∑</m:t>
                            </m:r>
                            <m:sSubSup>
                              <m:sSubSupPr>
                                <m:ctrlP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𝑣</m:t>
                                </m:r>
                              </m:e>
                              <m:sub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𝑖</m:t>
                                </m:r>
                              </m:sub>
                              <m:sup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</m:num>
                          <m:den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−1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sk-SK" sz="1100"/>
            </a:p>
          </xdr:txBody>
        </xdr:sp>
      </mc:Choice>
      <mc:Fallback xmlns="">
        <xdr:sp macro="" textlink="">
          <xdr:nvSpPr>
            <xdr:cNvPr id="5" name="BlokTextu 4">
              <a:extLst>
                <a:ext uri="{FF2B5EF4-FFF2-40B4-BE49-F238E27FC236}">
                  <a16:creationId xmlns:a16="http://schemas.microsoft.com/office/drawing/2014/main" id="{B9A20C28-A868-4B9D-9F0A-E6D07BF89075}"/>
                </a:ext>
              </a:extLst>
            </xdr:cNvPr>
            <xdr:cNvSpPr txBox="1"/>
          </xdr:nvSpPr>
          <xdr:spPr>
            <a:xfrm>
              <a:off x="11372850" y="8486775"/>
              <a:ext cx="1019175" cy="5429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sk-SK" sz="1100" b="0" i="0">
                  <a:latin typeface="Cambria Math" panose="02040503050406030204" pitchFamily="18" charset="0"/>
                </a:rPr>
                <a:t>𝑚_𝑧=√((∑𝑣_𝑖^2)/(𝑛−1))</a:t>
              </a:r>
              <a:endParaRPr lang="sk-SK" sz="1100"/>
            </a:p>
          </xdr:txBody>
        </xdr:sp>
      </mc:Fallback>
    </mc:AlternateContent>
    <xdr:clientData/>
  </xdr:oneCellAnchor>
  <xdr:oneCellAnchor>
    <xdr:from>
      <xdr:col>18</xdr:col>
      <xdr:colOff>0</xdr:colOff>
      <xdr:row>10</xdr:row>
      <xdr:rowOff>0</xdr:rowOff>
    </xdr:from>
    <xdr:ext cx="1019175" cy="54292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BlokTextu 6">
              <a:extLst>
                <a:ext uri="{FF2B5EF4-FFF2-40B4-BE49-F238E27FC236}">
                  <a16:creationId xmlns:a16="http://schemas.microsoft.com/office/drawing/2014/main" id="{1957B74D-47A4-417B-BC0C-D5398DE0C8BE}"/>
                </a:ext>
              </a:extLst>
            </xdr:cNvPr>
            <xdr:cNvSpPr txBox="1"/>
          </xdr:nvSpPr>
          <xdr:spPr>
            <a:xfrm>
              <a:off x="11372850" y="1952625"/>
              <a:ext cx="1019175" cy="5429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sk-SK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e>
                      <m:sub>
                        <m:r>
                          <a:rPr lang="sk-SK" sz="1100" b="0" i="1">
                            <a:latin typeface="Cambria Math" panose="02040503050406030204" pitchFamily="18" charset="0"/>
                          </a:rPr>
                          <m:t>𝑧</m:t>
                        </m:r>
                      </m:sub>
                    </m:sSub>
                    <m:r>
                      <a:rPr lang="sk-SK" sz="1100" b="0" i="1">
                        <a:latin typeface="Cambria Math" panose="02040503050406030204" pitchFamily="18" charset="0"/>
                      </a:rPr>
                      <m:t>=</m:t>
                    </m:r>
                    <m:rad>
                      <m:radPr>
                        <m:degHide m:val="on"/>
                        <m:ctrlPr>
                          <a:rPr lang="sk-SK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sk-SK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∑</m:t>
                            </m:r>
                            <m:sSubSup>
                              <m:sSubSupPr>
                                <m:ctrlP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𝑣</m:t>
                                </m:r>
                              </m:e>
                              <m:sub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𝑖</m:t>
                                </m:r>
                              </m:sub>
                              <m:sup>
                                <m:r>
                                  <a:rPr lang="sk-SK" sz="11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</m:num>
                          <m:den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  <m:r>
                              <a:rPr lang="sk-SK" sz="1100" b="0" i="1">
                                <a:latin typeface="Cambria Math" panose="02040503050406030204" pitchFamily="18" charset="0"/>
                              </a:rPr>
                              <m:t>−1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sk-SK" sz="1100"/>
            </a:p>
          </xdr:txBody>
        </xdr:sp>
      </mc:Choice>
      <mc:Fallback xmlns="">
        <xdr:sp macro="" textlink="">
          <xdr:nvSpPr>
            <xdr:cNvPr id="7" name="BlokTextu 6">
              <a:extLst>
                <a:ext uri="{FF2B5EF4-FFF2-40B4-BE49-F238E27FC236}">
                  <a16:creationId xmlns:a16="http://schemas.microsoft.com/office/drawing/2014/main" id="{1957B74D-47A4-417B-BC0C-D5398DE0C8BE}"/>
                </a:ext>
              </a:extLst>
            </xdr:cNvPr>
            <xdr:cNvSpPr txBox="1"/>
          </xdr:nvSpPr>
          <xdr:spPr>
            <a:xfrm>
              <a:off x="11372850" y="1952625"/>
              <a:ext cx="1019175" cy="54292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sk-SK" sz="1100" b="0" i="0">
                  <a:latin typeface="Cambria Math" panose="02040503050406030204" pitchFamily="18" charset="0"/>
                </a:rPr>
                <a:t>𝑚_𝑧=√((∑𝑣_𝑖^2)/(𝑛−1))</a:t>
              </a:r>
              <a:endParaRPr lang="sk-SK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176210</xdr:colOff>
      <xdr:row>21</xdr:row>
      <xdr:rowOff>23812</xdr:rowOff>
    </xdr:from>
    <xdr:to>
      <xdr:col>31</xdr:col>
      <xdr:colOff>57150</xdr:colOff>
      <xdr:row>38</xdr:row>
      <xdr:rowOff>123825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3B86F53C-A94D-4E93-8D81-24736D72EF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152400</xdr:colOff>
      <xdr:row>1</xdr:row>
      <xdr:rowOff>152399</xdr:rowOff>
    </xdr:from>
    <xdr:to>
      <xdr:col>31</xdr:col>
      <xdr:colOff>33340</xdr:colOff>
      <xdr:row>19</xdr:row>
      <xdr:rowOff>66674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265E2EF6-2712-46E1-8C27-C8E7D91F89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238125</xdr:colOff>
      <xdr:row>40</xdr:row>
      <xdr:rowOff>85725</xdr:rowOff>
    </xdr:from>
    <xdr:to>
      <xdr:col>31</xdr:col>
      <xdr:colOff>119065</xdr:colOff>
      <xdr:row>57</xdr:row>
      <xdr:rowOff>185738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B3DAAA82-7504-4C19-86FB-A6078DD14A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4</xdr:col>
      <xdr:colOff>504265</xdr:colOff>
      <xdr:row>18</xdr:row>
      <xdr:rowOff>123264</xdr:rowOff>
    </xdr:from>
    <xdr:ext cx="1332831" cy="172227"/>
    <xdr:sp macro="" textlink="">
      <xdr:nvSpPr>
        <xdr:cNvPr id="5" name="BlokTextu 4">
          <a:extLst>
            <a:ext uri="{FF2B5EF4-FFF2-40B4-BE49-F238E27FC236}">
              <a16:creationId xmlns:a16="http://schemas.microsoft.com/office/drawing/2014/main" id="{DCC169D5-4F27-42DD-9D77-8D5887F5AE89}"/>
            </a:ext>
          </a:extLst>
        </xdr:cNvPr>
        <xdr:cNvSpPr txBox="1"/>
      </xdr:nvSpPr>
      <xdr:spPr>
        <a:xfrm>
          <a:off x="3190315" y="3866589"/>
          <a:ext cx="1332831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sk-SK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ív balíka Office">
  <a:themeElements>
    <a:clrScheme name="Vlastné 1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FF0000"/>
      </a:accent1>
      <a:accent2>
        <a:srgbClr val="00B050"/>
      </a:accent2>
      <a:accent3>
        <a:srgbClr val="0070C0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02"/>
  <sheetViews>
    <sheetView tabSelected="1" zoomScaleNormal="100" workbookViewId="0"/>
  </sheetViews>
  <sheetFormatPr defaultRowHeight="15" x14ac:dyDescent="0.25"/>
  <cols>
    <col min="4" max="4" width="10.5703125" bestFit="1" customWidth="1"/>
    <col min="5" max="5" width="9.5703125" bestFit="1" customWidth="1"/>
    <col min="7" max="7" width="10.5703125" bestFit="1" customWidth="1"/>
    <col min="14" max="14" width="9.7109375" bestFit="1" customWidth="1"/>
    <col min="18" max="18" width="11.85546875" bestFit="1" customWidth="1"/>
  </cols>
  <sheetData>
    <row r="1" spans="2:22" ht="18.75" x14ac:dyDescent="0.3">
      <c r="B1" s="113" t="s">
        <v>0</v>
      </c>
      <c r="C1" s="113"/>
      <c r="D1" s="113"/>
      <c r="E1" s="113"/>
      <c r="F1" s="113"/>
    </row>
    <row r="3" spans="2:22" x14ac:dyDescent="0.25">
      <c r="B3" s="111" t="s">
        <v>2</v>
      </c>
      <c r="C3" s="111"/>
      <c r="D3" s="111"/>
    </row>
    <row r="4" spans="2:22" x14ac:dyDescent="0.25">
      <c r="B4" s="111" t="s">
        <v>82</v>
      </c>
      <c r="C4" s="111"/>
      <c r="D4" s="111"/>
    </row>
    <row r="5" spans="2:22" x14ac:dyDescent="0.25">
      <c r="B5" s="111" t="s">
        <v>3</v>
      </c>
      <c r="C5" s="111"/>
      <c r="D5" s="111"/>
    </row>
    <row r="6" spans="2:22" x14ac:dyDescent="0.25">
      <c r="B6" s="111" t="s">
        <v>88</v>
      </c>
      <c r="C6" s="111"/>
      <c r="D6" s="111"/>
    </row>
    <row r="7" spans="2:22" x14ac:dyDescent="0.25">
      <c r="B7" s="111" t="s">
        <v>1</v>
      </c>
      <c r="C7" s="111"/>
      <c r="D7" s="111"/>
    </row>
    <row r="8" spans="2:22" x14ac:dyDescent="0.25">
      <c r="B8" s="111" t="s">
        <v>4</v>
      </c>
      <c r="C8" s="111"/>
      <c r="D8" s="111"/>
    </row>
    <row r="9" spans="2:22" x14ac:dyDescent="0.25">
      <c r="B9" s="111" t="s">
        <v>5</v>
      </c>
      <c r="C9" s="111"/>
      <c r="D9" s="111"/>
    </row>
    <row r="11" spans="2:22" x14ac:dyDescent="0.25">
      <c r="B11" s="111" t="s">
        <v>24</v>
      </c>
      <c r="C11" s="111"/>
      <c r="D11" s="111"/>
      <c r="J11" s="111" t="s">
        <v>17</v>
      </c>
      <c r="K11" s="111"/>
      <c r="L11" s="111"/>
      <c r="S11" s="111"/>
      <c r="T11" s="111"/>
    </row>
    <row r="12" spans="2:22" ht="15.75" thickBot="1" x14ac:dyDescent="0.3">
      <c r="S12" s="111"/>
      <c r="T12" s="111"/>
    </row>
    <row r="13" spans="2:22" ht="15.75" thickBot="1" x14ac:dyDescent="0.3">
      <c r="C13" s="3" t="s">
        <v>18</v>
      </c>
      <c r="D13" s="3" t="s">
        <v>19</v>
      </c>
      <c r="E13" s="3" t="s">
        <v>20</v>
      </c>
      <c r="F13" s="3" t="s">
        <v>6</v>
      </c>
      <c r="G13" s="3" t="s">
        <v>7</v>
      </c>
      <c r="H13" s="3" t="s">
        <v>8</v>
      </c>
      <c r="J13" s="1" t="s">
        <v>9</v>
      </c>
      <c r="K13" s="1" t="s">
        <v>10</v>
      </c>
      <c r="L13" s="1" t="s">
        <v>11</v>
      </c>
      <c r="M13" s="1"/>
      <c r="N13" s="1"/>
      <c r="P13" s="6" t="s">
        <v>9</v>
      </c>
      <c r="Q13" s="7" t="s">
        <v>11</v>
      </c>
      <c r="R13" s="8" t="s">
        <v>12</v>
      </c>
      <c r="S13" s="112"/>
      <c r="T13" s="112"/>
    </row>
    <row r="14" spans="2:22" ht="15.75" thickBot="1" x14ac:dyDescent="0.3">
      <c r="B14" s="5">
        <v>43101</v>
      </c>
      <c r="C14" s="4">
        <v>6.3611000000000004</v>
      </c>
      <c r="D14" s="4">
        <v>14.45448</v>
      </c>
      <c r="E14" s="4">
        <v>109.25763000000001</v>
      </c>
      <c r="F14">
        <v>501.41680000000002</v>
      </c>
      <c r="G14" s="4">
        <v>1006.1324</v>
      </c>
      <c r="H14">
        <v>98.678200000000004</v>
      </c>
      <c r="J14" s="106">
        <v>1</v>
      </c>
      <c r="K14" s="3" t="s">
        <v>13</v>
      </c>
      <c r="L14" s="9">
        <v>109.25763000000001</v>
      </c>
      <c r="M14" s="10">
        <f>L14+L15</f>
        <v>400.00450999999998</v>
      </c>
      <c r="N14" s="107"/>
      <c r="O14" s="11"/>
      <c r="P14" s="12">
        <v>1</v>
      </c>
      <c r="Q14" s="13">
        <f>M15</f>
        <v>109.25537500000002</v>
      </c>
      <c r="R14" s="14">
        <f>$Q$24-Q14</f>
        <v>1.7880000000047858E-3</v>
      </c>
      <c r="S14" s="15" t="s">
        <v>14</v>
      </c>
      <c r="T14" s="73">
        <f>SQRT(SUM(V14:V23)/9)</f>
        <v>1.4417470112428946E-3</v>
      </c>
      <c r="U14" t="s">
        <v>44</v>
      </c>
      <c r="V14">
        <f>R14*R14</f>
        <v>3.1969440000171141E-6</v>
      </c>
    </row>
    <row r="15" spans="2:22" x14ac:dyDescent="0.25">
      <c r="B15" s="5">
        <v>43132</v>
      </c>
      <c r="C15" s="4">
        <v>6.3615000000000004</v>
      </c>
      <c r="D15" s="4">
        <v>214.45353</v>
      </c>
      <c r="E15" s="4">
        <v>290.74687999999998</v>
      </c>
      <c r="F15">
        <v>501.41680000000002</v>
      </c>
      <c r="G15" s="4">
        <v>1006.1328999999999</v>
      </c>
      <c r="H15">
        <v>98.678600000000003</v>
      </c>
      <c r="J15" s="106"/>
      <c r="K15" s="3" t="s">
        <v>15</v>
      </c>
      <c r="L15" s="9">
        <v>290.74687999999998</v>
      </c>
      <c r="M15" s="16">
        <f>L14+(400-M14)/2</f>
        <v>109.25537500000002</v>
      </c>
      <c r="N15" s="106"/>
      <c r="O15" s="11"/>
      <c r="P15" s="12">
        <v>2</v>
      </c>
      <c r="Q15" s="13">
        <f>M17</f>
        <v>109.25602500000001</v>
      </c>
      <c r="R15" s="14">
        <f t="shared" ref="R15:R23" si="0">$Q$24-Q15</f>
        <v>1.1380000000116297E-3</v>
      </c>
      <c r="V15">
        <f t="shared" ref="V15:V23" si="1">R15*R15</f>
        <v>1.2950440000264692E-6</v>
      </c>
    </row>
    <row r="16" spans="2:22" x14ac:dyDescent="0.25">
      <c r="B16" s="5">
        <v>43102</v>
      </c>
      <c r="C16" s="4">
        <v>6.3611000000000004</v>
      </c>
      <c r="D16" s="4">
        <v>14.442539999999999</v>
      </c>
      <c r="E16" s="4">
        <v>109.25731</v>
      </c>
      <c r="F16">
        <v>501.41559999999998</v>
      </c>
      <c r="G16" s="4">
        <v>1006.1327</v>
      </c>
      <c r="H16">
        <v>98.678299999999993</v>
      </c>
      <c r="J16" s="106">
        <v>2</v>
      </c>
      <c r="K16" s="3" t="s">
        <v>13</v>
      </c>
      <c r="L16" s="9">
        <v>109.25731</v>
      </c>
      <c r="M16" s="10">
        <f>L16+L17</f>
        <v>400.00256999999999</v>
      </c>
      <c r="N16" s="107"/>
      <c r="P16" s="12">
        <v>3</v>
      </c>
      <c r="Q16" s="13">
        <f>M19</f>
        <v>109.25643000000001</v>
      </c>
      <c r="R16" s="14">
        <f t="shared" si="0"/>
        <v>7.3300000001097487E-4</v>
      </c>
      <c r="V16">
        <f t="shared" si="1"/>
        <v>5.3728900001608911E-7</v>
      </c>
    </row>
    <row r="17" spans="2:22" x14ac:dyDescent="0.25">
      <c r="B17" s="5">
        <v>43133</v>
      </c>
      <c r="C17" s="4">
        <v>6.3601000000000001</v>
      </c>
      <c r="D17" s="4">
        <v>214.44743</v>
      </c>
      <c r="E17" s="4">
        <v>290.74525999999997</v>
      </c>
      <c r="F17">
        <v>501.41590000000002</v>
      </c>
      <c r="G17" s="4">
        <v>1006.1316</v>
      </c>
      <c r="H17">
        <v>98.678700000000006</v>
      </c>
      <c r="J17" s="106"/>
      <c r="K17" s="3" t="s">
        <v>15</v>
      </c>
      <c r="L17" s="9">
        <v>290.74525999999997</v>
      </c>
      <c r="M17" s="16">
        <f>L16+(400-M16)/2</f>
        <v>109.25602500000001</v>
      </c>
      <c r="N17" s="106"/>
      <c r="P17" s="12">
        <v>4</v>
      </c>
      <c r="Q17" s="13">
        <f>M21</f>
        <v>109.25848499999998</v>
      </c>
      <c r="R17" s="14">
        <f t="shared" si="0"/>
        <v>-1.3219999999591892E-3</v>
      </c>
      <c r="V17">
        <f t="shared" si="1"/>
        <v>1.747683999892096E-6</v>
      </c>
    </row>
    <row r="18" spans="2:22" x14ac:dyDescent="0.25">
      <c r="B18" s="5">
        <v>43103</v>
      </c>
      <c r="C18" s="4">
        <v>6.3616000000000001</v>
      </c>
      <c r="D18" s="4">
        <v>14.436820000000001</v>
      </c>
      <c r="E18" s="4">
        <v>109.25588</v>
      </c>
      <c r="F18">
        <v>501.41520000000003</v>
      </c>
      <c r="G18" s="4">
        <v>1006.1333</v>
      </c>
      <c r="H18">
        <v>98.678299999999993</v>
      </c>
      <c r="J18" s="106">
        <v>3</v>
      </c>
      <c r="K18" s="3" t="s">
        <v>13</v>
      </c>
      <c r="L18" s="9">
        <v>109.25588</v>
      </c>
      <c r="M18" s="10">
        <f>L18+L19</f>
        <v>399.99889999999999</v>
      </c>
      <c r="N18" s="107"/>
      <c r="P18" s="12">
        <v>5</v>
      </c>
      <c r="Q18" s="13">
        <f>M23</f>
        <v>109.25933499999999</v>
      </c>
      <c r="R18" s="14">
        <f t="shared" si="0"/>
        <v>-2.1719999999731954E-3</v>
      </c>
      <c r="V18">
        <f t="shared" si="1"/>
        <v>4.7175839998835608E-6</v>
      </c>
    </row>
    <row r="19" spans="2:22" x14ac:dyDescent="0.25">
      <c r="B19" s="5">
        <v>43134</v>
      </c>
      <c r="C19" s="4">
        <v>6.36</v>
      </c>
      <c r="D19" s="4">
        <v>214.45965000000001</v>
      </c>
      <c r="E19" s="4">
        <v>290.74302</v>
      </c>
      <c r="F19">
        <v>501.4171</v>
      </c>
      <c r="G19" s="4">
        <v>1006.1313</v>
      </c>
      <c r="H19">
        <v>98.6785</v>
      </c>
      <c r="J19" s="106"/>
      <c r="K19" s="3" t="s">
        <v>15</v>
      </c>
      <c r="L19" s="10">
        <v>290.74302</v>
      </c>
      <c r="M19" s="16">
        <f>L18+(400-M18)/2</f>
        <v>109.25643000000001</v>
      </c>
      <c r="N19" s="106"/>
      <c r="P19" s="12">
        <v>6</v>
      </c>
      <c r="Q19" s="13">
        <f>M25</f>
        <v>109.25682500000002</v>
      </c>
      <c r="R19" s="14">
        <f t="shared" si="0"/>
        <v>3.3799999999928332E-4</v>
      </c>
      <c r="V19">
        <f t="shared" si="1"/>
        <v>1.1424399999951552E-7</v>
      </c>
    </row>
    <row r="20" spans="2:22" x14ac:dyDescent="0.25">
      <c r="B20" s="5">
        <v>43104</v>
      </c>
      <c r="C20" s="4">
        <v>6.3597999999999999</v>
      </c>
      <c r="D20" s="4">
        <v>14.443049999999999</v>
      </c>
      <c r="E20" s="4">
        <v>109.261</v>
      </c>
      <c r="F20">
        <v>501.41539999999998</v>
      </c>
      <c r="G20" s="4">
        <v>1006.1314</v>
      </c>
      <c r="H20">
        <v>98.678100000000001</v>
      </c>
      <c r="J20" s="106">
        <v>4</v>
      </c>
      <c r="K20" s="3" t="s">
        <v>13</v>
      </c>
      <c r="L20" s="10">
        <v>109.261</v>
      </c>
      <c r="M20" s="10">
        <f>L20+L21</f>
        <v>400.00503000000003</v>
      </c>
      <c r="N20" s="107"/>
      <c r="P20" s="12">
        <v>7</v>
      </c>
      <c r="Q20" s="13">
        <f>M27</f>
        <v>109.259535</v>
      </c>
      <c r="R20" s="14">
        <f t="shared" si="0"/>
        <v>-2.3719999999798347E-3</v>
      </c>
      <c r="V20">
        <f t="shared" si="1"/>
        <v>5.6263839999043357E-6</v>
      </c>
    </row>
    <row r="21" spans="2:22" x14ac:dyDescent="0.25">
      <c r="B21" s="5">
        <v>43135</v>
      </c>
      <c r="C21" s="4">
        <v>6.3601000000000001</v>
      </c>
      <c r="D21" s="4">
        <v>214.42824999999999</v>
      </c>
      <c r="E21" s="4">
        <v>290.74403000000001</v>
      </c>
      <c r="F21">
        <v>501.41410000000002</v>
      </c>
      <c r="G21" s="4">
        <v>1006.1321</v>
      </c>
      <c r="H21">
        <v>98.6785</v>
      </c>
      <c r="J21" s="106"/>
      <c r="K21" s="3" t="s">
        <v>15</v>
      </c>
      <c r="L21" s="10">
        <v>290.74403000000001</v>
      </c>
      <c r="M21" s="16">
        <f>L20+(400-M20)/2</f>
        <v>109.25848499999998</v>
      </c>
      <c r="N21" s="106"/>
      <c r="P21" s="12">
        <v>8</v>
      </c>
      <c r="Q21" s="13">
        <f>M29</f>
        <v>109.25654499999999</v>
      </c>
      <c r="R21" s="14">
        <f t="shared" si="0"/>
        <v>6.1800000003131572E-4</v>
      </c>
      <c r="V21">
        <f t="shared" si="1"/>
        <v>3.8192400003870626E-7</v>
      </c>
    </row>
    <row r="22" spans="2:22" x14ac:dyDescent="0.25">
      <c r="B22" s="5">
        <v>43105</v>
      </c>
      <c r="C22" s="4">
        <v>6.3596000000000004</v>
      </c>
      <c r="D22" s="4">
        <v>14.442780000000001</v>
      </c>
      <c r="E22" s="4">
        <v>109.25896</v>
      </c>
      <c r="F22">
        <v>501.4153</v>
      </c>
      <c r="G22" s="4">
        <v>1006.1312</v>
      </c>
      <c r="H22">
        <v>98.678299999999993</v>
      </c>
      <c r="J22" s="106">
        <v>5</v>
      </c>
      <c r="K22" s="3" t="s">
        <v>13</v>
      </c>
      <c r="L22" s="10">
        <v>109.25896</v>
      </c>
      <c r="M22" s="10">
        <f>L22+L23</f>
        <v>399.99925000000002</v>
      </c>
      <c r="N22" s="107"/>
      <c r="P22" s="12">
        <v>9</v>
      </c>
      <c r="Q22" s="13">
        <f>M31</f>
        <v>109.25693</v>
      </c>
      <c r="R22" s="14">
        <f t="shared" si="0"/>
        <v>2.330000000227983E-4</v>
      </c>
      <c r="V22">
        <f t="shared" si="1"/>
        <v>5.4289000010624007E-8</v>
      </c>
    </row>
    <row r="23" spans="2:22" ht="15.75" thickBot="1" x14ac:dyDescent="0.3">
      <c r="B23" s="5">
        <v>43136</v>
      </c>
      <c r="C23" s="4">
        <v>6.36</v>
      </c>
      <c r="D23" s="4">
        <v>214.44810000000001</v>
      </c>
      <c r="E23" s="4">
        <v>290.74029000000002</v>
      </c>
      <c r="F23">
        <v>501.41590000000002</v>
      </c>
      <c r="G23" s="4">
        <v>1006.1315</v>
      </c>
      <c r="H23">
        <v>98.678200000000004</v>
      </c>
      <c r="J23" s="106"/>
      <c r="K23" s="3" t="s">
        <v>15</v>
      </c>
      <c r="L23" s="10">
        <v>290.74029000000002</v>
      </c>
      <c r="M23" s="16">
        <f>L22+(400-M22)/2</f>
        <v>109.25933499999999</v>
      </c>
      <c r="N23" s="106"/>
      <c r="P23" s="17">
        <v>10</v>
      </c>
      <c r="Q23" s="18">
        <f>M33</f>
        <v>109.25614499999999</v>
      </c>
      <c r="R23" s="19">
        <f t="shared" si="0"/>
        <v>1.0180000000303835E-3</v>
      </c>
      <c r="V23">
        <f t="shared" si="1"/>
        <v>1.0363240000618609E-6</v>
      </c>
    </row>
    <row r="24" spans="2:22" x14ac:dyDescent="0.25">
      <c r="B24" s="5">
        <v>43106</v>
      </c>
      <c r="C24" s="4">
        <v>6.3605</v>
      </c>
      <c r="D24" s="4">
        <v>14.45604</v>
      </c>
      <c r="E24" s="4">
        <v>109.25805</v>
      </c>
      <c r="F24">
        <v>501.41680000000002</v>
      </c>
      <c r="G24" s="4">
        <v>1006.1318</v>
      </c>
      <c r="H24">
        <v>98.678299999999993</v>
      </c>
      <c r="J24" s="106">
        <v>6</v>
      </c>
      <c r="K24" s="3" t="s">
        <v>13</v>
      </c>
      <c r="L24" s="10">
        <v>109.25805</v>
      </c>
      <c r="M24" s="10">
        <f>L24+L25</f>
        <v>400.00244999999995</v>
      </c>
      <c r="N24" s="107"/>
      <c r="P24" s="20" t="s">
        <v>16</v>
      </c>
      <c r="Q24" s="4">
        <f>AVERAGE(Q14:Q23)</f>
        <v>109.25716300000002</v>
      </c>
    </row>
    <row r="25" spans="2:22" x14ac:dyDescent="0.25">
      <c r="B25" s="5">
        <v>43137</v>
      </c>
      <c r="C25" s="4">
        <v>6.3624999999999998</v>
      </c>
      <c r="D25" s="4">
        <v>214.44433000000001</v>
      </c>
      <c r="E25" s="4">
        <v>290.74439999999998</v>
      </c>
      <c r="F25">
        <v>501.41609999999997</v>
      </c>
      <c r="G25" s="4">
        <v>1006.134</v>
      </c>
      <c r="H25">
        <v>98.678200000000004</v>
      </c>
      <c r="J25" s="106"/>
      <c r="K25" s="3" t="s">
        <v>15</v>
      </c>
      <c r="L25" s="10">
        <v>290.74439999999998</v>
      </c>
      <c r="M25" s="16">
        <f>L24+(400-M24)/2</f>
        <v>109.25682500000002</v>
      </c>
      <c r="N25" s="106"/>
    </row>
    <row r="26" spans="2:22" x14ac:dyDescent="0.25">
      <c r="B26" s="5">
        <v>43107</v>
      </c>
      <c r="C26" s="4">
        <v>6.359</v>
      </c>
      <c r="D26" s="4">
        <v>14.44079</v>
      </c>
      <c r="E26" s="4">
        <v>109.2611</v>
      </c>
      <c r="F26">
        <v>501.41500000000002</v>
      </c>
      <c r="G26" s="4">
        <v>1006.1306</v>
      </c>
      <c r="H26">
        <v>98.678200000000004</v>
      </c>
      <c r="J26" s="106">
        <v>7</v>
      </c>
      <c r="K26" s="3" t="s">
        <v>13</v>
      </c>
      <c r="L26" s="10">
        <v>109.2611</v>
      </c>
      <c r="M26" s="10">
        <f>L26+L27</f>
        <v>400.00313</v>
      </c>
      <c r="N26" s="107"/>
    </row>
    <row r="27" spans="2:22" x14ac:dyDescent="0.25">
      <c r="B27" s="5">
        <v>43138</v>
      </c>
      <c r="C27" s="4">
        <v>6.3601999999999999</v>
      </c>
      <c r="D27" s="4">
        <v>214.44524999999999</v>
      </c>
      <c r="E27" s="4">
        <v>290.74203</v>
      </c>
      <c r="F27">
        <v>501.41570000000002</v>
      </c>
      <c r="G27" s="4">
        <v>1006.1317</v>
      </c>
      <c r="H27">
        <v>98.678299999999993</v>
      </c>
      <c r="J27" s="106"/>
      <c r="K27" s="3" t="s">
        <v>15</v>
      </c>
      <c r="L27" s="10">
        <v>290.74203</v>
      </c>
      <c r="M27" s="16">
        <f>L26+(400-M26)/2</f>
        <v>109.259535</v>
      </c>
      <c r="N27" s="106"/>
    </row>
    <row r="28" spans="2:22" x14ac:dyDescent="0.25">
      <c r="B28" s="5">
        <v>43108</v>
      </c>
      <c r="C28" s="4">
        <v>6.3617999999999997</v>
      </c>
      <c r="D28" s="4">
        <v>14.442600000000001</v>
      </c>
      <c r="E28" s="4">
        <v>109.25700000000001</v>
      </c>
      <c r="F28">
        <v>501.41579999999999</v>
      </c>
      <c r="G28" s="4">
        <v>1006.1334000000001</v>
      </c>
      <c r="H28">
        <v>98.678200000000004</v>
      </c>
      <c r="J28" s="106">
        <v>8</v>
      </c>
      <c r="K28" s="3" t="s">
        <v>13</v>
      </c>
      <c r="L28" s="10">
        <v>109.25700000000001</v>
      </c>
      <c r="M28" s="10">
        <f>L28+L29</f>
        <v>400.00091000000003</v>
      </c>
      <c r="N28" s="107"/>
    </row>
    <row r="29" spans="2:22" x14ac:dyDescent="0.25">
      <c r="B29" s="5">
        <v>43139</v>
      </c>
      <c r="C29" s="4">
        <v>6.3606999999999996</v>
      </c>
      <c r="D29" s="4">
        <v>214.44415000000001</v>
      </c>
      <c r="E29" s="4">
        <v>290.74391000000003</v>
      </c>
      <c r="F29">
        <v>501.41570000000002</v>
      </c>
      <c r="G29" s="4">
        <v>1006.1323</v>
      </c>
      <c r="H29">
        <v>98.678399999999996</v>
      </c>
      <c r="J29" s="106"/>
      <c r="K29" s="3" t="s">
        <v>15</v>
      </c>
      <c r="L29" s="10">
        <v>290.74391000000003</v>
      </c>
      <c r="M29" s="16">
        <f>L28+(400-M28)/2</f>
        <v>109.25654499999999</v>
      </c>
      <c r="N29" s="106"/>
    </row>
    <row r="30" spans="2:22" x14ac:dyDescent="0.25">
      <c r="B30" s="5">
        <v>43109</v>
      </c>
      <c r="C30" s="4">
        <v>6.3611000000000004</v>
      </c>
      <c r="D30" s="4">
        <v>14.45519</v>
      </c>
      <c r="E30" s="4">
        <v>109.25736999999999</v>
      </c>
      <c r="F30">
        <v>501.4169</v>
      </c>
      <c r="G30" s="4">
        <v>1006.1325000000001</v>
      </c>
      <c r="H30">
        <v>98.678299999999993</v>
      </c>
      <c r="J30" s="106">
        <v>9</v>
      </c>
      <c r="K30" s="3" t="s">
        <v>13</v>
      </c>
      <c r="L30" s="10">
        <v>109.25736999999999</v>
      </c>
      <c r="M30" s="10">
        <f>L30+L31</f>
        <v>400.00088</v>
      </c>
      <c r="N30" s="107"/>
    </row>
    <row r="31" spans="2:22" x14ac:dyDescent="0.25">
      <c r="B31" s="5">
        <v>43140</v>
      </c>
      <c r="C31" s="4">
        <v>6.3608000000000002</v>
      </c>
      <c r="D31" s="4">
        <v>214.45301000000001</v>
      </c>
      <c r="E31" s="4">
        <v>290.74351000000001</v>
      </c>
      <c r="F31">
        <v>501.41660000000002</v>
      </c>
      <c r="G31" s="4">
        <v>1006.1322</v>
      </c>
      <c r="H31">
        <v>98.678399999999996</v>
      </c>
      <c r="J31" s="106"/>
      <c r="K31" s="3" t="s">
        <v>15</v>
      </c>
      <c r="L31" s="10">
        <v>290.74351000000001</v>
      </c>
      <c r="M31" s="16">
        <f>L30+(400-M30)/2</f>
        <v>109.25693</v>
      </c>
      <c r="N31" s="106"/>
    </row>
    <row r="32" spans="2:22" x14ac:dyDescent="0.25">
      <c r="B32" s="5">
        <v>43110</v>
      </c>
      <c r="C32" s="4">
        <v>6.3589000000000002</v>
      </c>
      <c r="D32" s="4">
        <v>14.44717</v>
      </c>
      <c r="E32" s="4">
        <v>109.25684</v>
      </c>
      <c r="F32">
        <v>501.41559999999998</v>
      </c>
      <c r="G32" s="4">
        <v>1006.1305</v>
      </c>
      <c r="H32">
        <v>98.678600000000003</v>
      </c>
      <c r="J32" s="108">
        <v>10</v>
      </c>
      <c r="K32" s="22" t="s">
        <v>13</v>
      </c>
      <c r="L32" s="24">
        <v>109.25684</v>
      </c>
      <c r="M32" s="24">
        <f>L32+L33</f>
        <v>400.00139000000001</v>
      </c>
      <c r="N32" s="110"/>
    </row>
    <row r="33" spans="2:22" ht="15.75" thickBot="1" x14ac:dyDescent="0.3">
      <c r="B33" s="5">
        <v>43141</v>
      </c>
      <c r="C33" s="4">
        <v>6.3620999999999999</v>
      </c>
      <c r="D33" s="4">
        <v>214.43553</v>
      </c>
      <c r="E33" s="4">
        <v>290.74455</v>
      </c>
      <c r="F33">
        <v>501.41520000000003</v>
      </c>
      <c r="G33" s="4">
        <v>1006.1338</v>
      </c>
      <c r="H33">
        <v>98.678299999999993</v>
      </c>
      <c r="J33" s="109"/>
      <c r="K33" s="25" t="s">
        <v>15</v>
      </c>
      <c r="L33" s="28">
        <v>290.74455</v>
      </c>
      <c r="M33" s="27">
        <f>L32+(400-M32)/2</f>
        <v>109.25614499999999</v>
      </c>
      <c r="N33" s="109"/>
    </row>
    <row r="34" spans="2:22" ht="15.75" thickTop="1" x14ac:dyDescent="0.25">
      <c r="J34" s="21" t="s">
        <v>16</v>
      </c>
      <c r="M34" s="4">
        <f>AVERAGE(M15,M17,M19,M21,M23,M25,M27,M29,M31,M33)</f>
        <v>109.25716300000002</v>
      </c>
    </row>
    <row r="37" spans="2:22" x14ac:dyDescent="0.25">
      <c r="B37" s="111" t="s">
        <v>2</v>
      </c>
      <c r="C37" s="111"/>
      <c r="D37" s="111"/>
    </row>
    <row r="38" spans="2:22" x14ac:dyDescent="0.25">
      <c r="B38" s="111" t="s">
        <v>82</v>
      </c>
      <c r="C38" s="111"/>
      <c r="D38" s="111"/>
    </row>
    <row r="39" spans="2:22" x14ac:dyDescent="0.25">
      <c r="B39" s="111" t="s">
        <v>3</v>
      </c>
      <c r="C39" s="111"/>
      <c r="D39" s="111"/>
    </row>
    <row r="40" spans="2:22" x14ac:dyDescent="0.25">
      <c r="B40" s="111" t="s">
        <v>21</v>
      </c>
      <c r="C40" s="111"/>
      <c r="D40" s="111"/>
    </row>
    <row r="41" spans="2:22" x14ac:dyDescent="0.25">
      <c r="B41" s="111" t="s">
        <v>1</v>
      </c>
      <c r="C41" s="111"/>
      <c r="D41" s="111"/>
    </row>
    <row r="42" spans="2:22" x14ac:dyDescent="0.25">
      <c r="B42" s="111" t="s">
        <v>4</v>
      </c>
      <c r="C42" s="111"/>
      <c r="D42" s="111"/>
    </row>
    <row r="43" spans="2:22" x14ac:dyDescent="0.25">
      <c r="B43" s="111" t="s">
        <v>5</v>
      </c>
      <c r="C43" s="111"/>
      <c r="D43" s="111"/>
    </row>
    <row r="45" spans="2:22" x14ac:dyDescent="0.25">
      <c r="B45" s="111" t="s">
        <v>24</v>
      </c>
      <c r="C45" s="111"/>
      <c r="D45" s="111"/>
      <c r="J45" s="111" t="s">
        <v>17</v>
      </c>
      <c r="K45" s="111"/>
      <c r="L45" s="111"/>
      <c r="S45" s="111"/>
      <c r="T45" s="111"/>
    </row>
    <row r="46" spans="2:22" ht="15.75" thickBot="1" x14ac:dyDescent="0.3">
      <c r="S46" s="111"/>
      <c r="T46" s="111"/>
    </row>
    <row r="47" spans="2:22" ht="15.75" thickBot="1" x14ac:dyDescent="0.3">
      <c r="C47" s="3" t="s">
        <v>18</v>
      </c>
      <c r="D47" s="3" t="s">
        <v>19</v>
      </c>
      <c r="E47" s="3" t="s">
        <v>20</v>
      </c>
      <c r="F47" s="3" t="s">
        <v>6</v>
      </c>
      <c r="G47" s="3" t="s">
        <v>7</v>
      </c>
      <c r="H47" s="3" t="s">
        <v>8</v>
      </c>
      <c r="J47" s="1" t="s">
        <v>9</v>
      </c>
      <c r="K47" s="1" t="s">
        <v>10</v>
      </c>
      <c r="L47" s="1" t="s">
        <v>11</v>
      </c>
      <c r="M47" s="1"/>
      <c r="N47" s="1"/>
      <c r="P47" s="6" t="s">
        <v>9</v>
      </c>
      <c r="Q47" s="7" t="s">
        <v>11</v>
      </c>
      <c r="R47" s="8" t="s">
        <v>12</v>
      </c>
      <c r="S47" s="112"/>
      <c r="T47" s="112"/>
    </row>
    <row r="48" spans="2:22" ht="15.75" thickBot="1" x14ac:dyDescent="0.3">
      <c r="B48" s="5">
        <v>43101</v>
      </c>
      <c r="C48" s="4">
        <v>6.3769999999999998</v>
      </c>
      <c r="D48" s="4">
        <v>14.45947</v>
      </c>
      <c r="E48" s="4">
        <v>110.52885999999999</v>
      </c>
      <c r="F48">
        <v>501.41640000000001</v>
      </c>
      <c r="G48">
        <v>1006.1284000000001</v>
      </c>
      <c r="H48" s="4">
        <v>98.853099999999998</v>
      </c>
      <c r="J48" s="106">
        <v>1</v>
      </c>
      <c r="K48" s="3" t="s">
        <v>13</v>
      </c>
      <c r="L48" s="9">
        <v>110.52885999999999</v>
      </c>
      <c r="M48" s="10">
        <f>L48+L49</f>
        <v>400.0258</v>
      </c>
      <c r="N48" s="107"/>
      <c r="O48" s="11"/>
      <c r="P48" s="12">
        <v>1</v>
      </c>
      <c r="Q48" s="13">
        <f>M49</f>
        <v>110.51595999999999</v>
      </c>
      <c r="R48" s="14">
        <f t="shared" ref="R48:R57" si="2">$Q$58-Q48</f>
        <v>-3.6099999999805732E-4</v>
      </c>
      <c r="S48" s="15" t="s">
        <v>14</v>
      </c>
      <c r="T48" s="73">
        <f>SQRT(SUM(V48:V57)/9)</f>
        <v>7.6446713467665851E-4</v>
      </c>
      <c r="U48" t="s">
        <v>44</v>
      </c>
      <c r="V48">
        <f>R48*R48</f>
        <v>1.3032099999859739E-7</v>
      </c>
    </row>
    <row r="49" spans="2:22" x14ac:dyDescent="0.25">
      <c r="B49" s="5">
        <v>43132</v>
      </c>
      <c r="C49" s="4">
        <v>6.3766999999999996</v>
      </c>
      <c r="D49" s="4">
        <v>214.4676</v>
      </c>
      <c r="E49" s="4">
        <v>289.49694</v>
      </c>
      <c r="F49">
        <v>501.41719999999998</v>
      </c>
      <c r="G49">
        <v>1006.1284000000001</v>
      </c>
      <c r="H49" s="4">
        <v>98.855699999999999</v>
      </c>
      <c r="J49" s="106"/>
      <c r="K49" s="3" t="s">
        <v>15</v>
      </c>
      <c r="L49" s="9">
        <v>289.49694</v>
      </c>
      <c r="M49" s="16">
        <f>L48+(400-M48)/2</f>
        <v>110.51595999999999</v>
      </c>
      <c r="N49" s="106"/>
      <c r="O49" s="11"/>
      <c r="P49" s="12">
        <v>2</v>
      </c>
      <c r="Q49" s="13">
        <f>M51</f>
        <v>110.51662</v>
      </c>
      <c r="R49" s="14">
        <f t="shared" si="2"/>
        <v>-1.0210000000085984E-3</v>
      </c>
      <c r="V49">
        <f t="shared" ref="V49:V57" si="3">R49*R49</f>
        <v>1.0424410000175578E-6</v>
      </c>
    </row>
    <row r="50" spans="2:22" x14ac:dyDescent="0.25">
      <c r="B50" s="5">
        <v>43102</v>
      </c>
      <c r="C50" s="4">
        <v>6.3771000000000004</v>
      </c>
      <c r="D50" s="4">
        <v>14.454179999999999</v>
      </c>
      <c r="E50" s="4">
        <v>110.52905</v>
      </c>
      <c r="F50">
        <v>501.41590000000002</v>
      </c>
      <c r="G50">
        <v>1006.1287</v>
      </c>
      <c r="H50" s="4">
        <v>98.853099999999998</v>
      </c>
      <c r="J50" s="106">
        <v>2</v>
      </c>
      <c r="K50" s="3" t="s">
        <v>13</v>
      </c>
      <c r="L50" s="9">
        <v>110.52905</v>
      </c>
      <c r="M50" s="10">
        <f>L50+L51</f>
        <v>400.02485999999999</v>
      </c>
      <c r="N50" s="107"/>
      <c r="P50" s="12">
        <v>3</v>
      </c>
      <c r="Q50" s="13">
        <f>M53</f>
        <v>110.51591000000001</v>
      </c>
      <c r="R50" s="14">
        <f t="shared" si="2"/>
        <v>-3.1100000001060835E-4</v>
      </c>
      <c r="V50">
        <f t="shared" si="3"/>
        <v>9.6721000006598396E-8</v>
      </c>
    </row>
    <row r="51" spans="2:22" x14ac:dyDescent="0.25">
      <c r="B51" s="5">
        <v>43133</v>
      </c>
      <c r="C51" s="4">
        <v>6.3788999999999998</v>
      </c>
      <c r="D51" s="4">
        <v>214.45600999999999</v>
      </c>
      <c r="E51" s="4">
        <v>289.49581000000001</v>
      </c>
      <c r="F51">
        <v>501.41660000000002</v>
      </c>
      <c r="G51">
        <v>1006.1307</v>
      </c>
      <c r="H51" s="4">
        <v>98.8553</v>
      </c>
      <c r="J51" s="106"/>
      <c r="K51" s="3" t="s">
        <v>15</v>
      </c>
      <c r="L51" s="9">
        <v>289.49581000000001</v>
      </c>
      <c r="M51" s="16">
        <f>L50+(400-M50)/2</f>
        <v>110.51662</v>
      </c>
      <c r="N51" s="106"/>
      <c r="P51" s="12">
        <v>4</v>
      </c>
      <c r="Q51" s="13">
        <f>M55</f>
        <v>110.51539499999998</v>
      </c>
      <c r="R51" s="14">
        <f t="shared" si="2"/>
        <v>2.0400000001075114E-4</v>
      </c>
      <c r="V51">
        <f t="shared" si="3"/>
        <v>4.1616000004386466E-8</v>
      </c>
    </row>
    <row r="52" spans="2:22" x14ac:dyDescent="0.25">
      <c r="B52" s="5">
        <v>43103</v>
      </c>
      <c r="C52" s="4">
        <v>6.3754999999999997</v>
      </c>
      <c r="D52" s="4">
        <v>14.46907</v>
      </c>
      <c r="E52" s="4">
        <v>110.51094999999999</v>
      </c>
      <c r="F52">
        <v>501.41699999999997</v>
      </c>
      <c r="G52">
        <v>1006.1271</v>
      </c>
      <c r="H52" s="4">
        <v>98.855099999999993</v>
      </c>
      <c r="J52" s="106">
        <v>3</v>
      </c>
      <c r="K52" s="3" t="s">
        <v>13</v>
      </c>
      <c r="L52" s="10">
        <v>110.51094999999999</v>
      </c>
      <c r="M52" s="10">
        <f>L52+L53</f>
        <v>399.99007999999998</v>
      </c>
      <c r="N52" s="107"/>
      <c r="P52" s="12">
        <v>5</v>
      </c>
      <c r="Q52" s="13">
        <f>M57</f>
        <v>110.51423</v>
      </c>
      <c r="R52" s="14">
        <f t="shared" si="2"/>
        <v>1.368999999996845E-3</v>
      </c>
      <c r="V52">
        <f t="shared" si="3"/>
        <v>1.8741609999913615E-6</v>
      </c>
    </row>
    <row r="53" spans="2:22" x14ac:dyDescent="0.25">
      <c r="B53" s="5">
        <v>43134</v>
      </c>
      <c r="C53" s="4">
        <v>6.3769999999999998</v>
      </c>
      <c r="D53" s="4">
        <v>214.47139999999999</v>
      </c>
      <c r="E53" s="4">
        <v>289.47913</v>
      </c>
      <c r="F53">
        <v>501.41759999999999</v>
      </c>
      <c r="G53">
        <v>1006.1283</v>
      </c>
      <c r="H53" s="4">
        <v>98.853899999999996</v>
      </c>
      <c r="J53" s="106"/>
      <c r="K53" s="3" t="s">
        <v>15</v>
      </c>
      <c r="L53" s="9">
        <v>289.47913</v>
      </c>
      <c r="M53" s="16">
        <f>L52+(400-M52)/2</f>
        <v>110.51591000000001</v>
      </c>
      <c r="N53" s="106"/>
      <c r="P53" s="12">
        <v>6</v>
      </c>
      <c r="Q53" s="13">
        <f>M59</f>
        <v>110.516205</v>
      </c>
      <c r="R53" s="14">
        <f t="shared" si="2"/>
        <v>-6.0600000000476939E-4</v>
      </c>
      <c r="V53">
        <f t="shared" si="3"/>
        <v>3.6723600000578052E-7</v>
      </c>
    </row>
    <row r="54" spans="2:22" x14ac:dyDescent="0.25">
      <c r="B54" s="5">
        <v>43104</v>
      </c>
      <c r="C54" s="4">
        <v>6.3769999999999998</v>
      </c>
      <c r="D54" s="4">
        <v>14.45919</v>
      </c>
      <c r="E54" s="4">
        <v>110.50942000000001</v>
      </c>
      <c r="F54">
        <v>501.41640000000001</v>
      </c>
      <c r="G54">
        <v>1006.1288</v>
      </c>
      <c r="H54" s="4">
        <v>98.855000000000004</v>
      </c>
      <c r="J54" s="106">
        <v>4</v>
      </c>
      <c r="K54" s="3" t="s">
        <v>13</v>
      </c>
      <c r="L54" s="9">
        <v>110.50942000000001</v>
      </c>
      <c r="M54" s="10">
        <f>L54+L55</f>
        <v>399.98805000000004</v>
      </c>
      <c r="N54" s="107"/>
      <c r="P54" s="12">
        <v>7</v>
      </c>
      <c r="Q54" s="13">
        <f>M61</f>
        <v>110.516355</v>
      </c>
      <c r="R54" s="14">
        <f t="shared" si="2"/>
        <v>-7.5600000000974887E-4</v>
      </c>
      <c r="V54">
        <f t="shared" si="3"/>
        <v>5.7153600001474027E-7</v>
      </c>
    </row>
    <row r="55" spans="2:22" x14ac:dyDescent="0.25">
      <c r="B55" s="5">
        <v>43135</v>
      </c>
      <c r="C55" s="4">
        <v>6.3766999999999996</v>
      </c>
      <c r="D55" s="4">
        <v>214.45956000000001</v>
      </c>
      <c r="E55" s="4">
        <v>289.47863000000001</v>
      </c>
      <c r="F55">
        <v>501.41640000000001</v>
      </c>
      <c r="G55">
        <v>1006.1283</v>
      </c>
      <c r="H55" s="4">
        <v>98.853899999999996</v>
      </c>
      <c r="J55" s="106"/>
      <c r="K55" s="3" t="s">
        <v>15</v>
      </c>
      <c r="L55" s="9">
        <v>289.47863000000001</v>
      </c>
      <c r="M55" s="16">
        <f>L54+(400-M54)/2</f>
        <v>110.51539499999998</v>
      </c>
      <c r="N55" s="106"/>
      <c r="P55" s="12">
        <v>8</v>
      </c>
      <c r="Q55" s="13">
        <f>M63</f>
        <v>110.51545999999999</v>
      </c>
      <c r="R55" s="14">
        <f t="shared" si="2"/>
        <v>1.390000000043301E-4</v>
      </c>
      <c r="V55">
        <f t="shared" si="3"/>
        <v>1.9321000001203768E-8</v>
      </c>
    </row>
    <row r="56" spans="2:22" x14ac:dyDescent="0.25">
      <c r="B56" s="5">
        <v>43105</v>
      </c>
      <c r="C56" s="4">
        <v>6.3773999999999997</v>
      </c>
      <c r="D56" s="4">
        <v>14.46407</v>
      </c>
      <c r="E56" s="4">
        <v>110.50817000000001</v>
      </c>
      <c r="F56">
        <v>501.41699999999997</v>
      </c>
      <c r="G56">
        <v>1006.1291</v>
      </c>
      <c r="H56" s="4">
        <v>98.855099999999993</v>
      </c>
      <c r="J56" s="106">
        <v>5</v>
      </c>
      <c r="K56" s="3" t="s">
        <v>13</v>
      </c>
      <c r="L56" s="9">
        <v>110.50817000000001</v>
      </c>
      <c r="M56" s="10">
        <f>L56+L57</f>
        <v>399.98788000000002</v>
      </c>
      <c r="N56" s="107"/>
      <c r="P56" s="12">
        <v>9</v>
      </c>
      <c r="Q56" s="13">
        <f>M65</f>
        <v>110.51460000000002</v>
      </c>
      <c r="R56" s="14">
        <f t="shared" si="2"/>
        <v>9.989999999788779E-4</v>
      </c>
      <c r="V56">
        <f t="shared" si="3"/>
        <v>9.9800099995779811E-7</v>
      </c>
    </row>
    <row r="57" spans="2:22" ht="15.75" thickBot="1" x14ac:dyDescent="0.3">
      <c r="B57" s="5">
        <v>43136</v>
      </c>
      <c r="C57" s="4">
        <v>6.3766999999999996</v>
      </c>
      <c r="D57" s="4">
        <v>214.46857</v>
      </c>
      <c r="E57" s="4">
        <v>289.47971000000001</v>
      </c>
      <c r="F57">
        <v>501.41719999999998</v>
      </c>
      <c r="G57">
        <v>1006.1281</v>
      </c>
      <c r="H57" s="4">
        <v>98.853999999999999</v>
      </c>
      <c r="J57" s="106"/>
      <c r="K57" s="3" t="s">
        <v>15</v>
      </c>
      <c r="L57" s="9">
        <v>289.47971000000001</v>
      </c>
      <c r="M57" s="16">
        <f>L56+(400-M56)/2</f>
        <v>110.51423</v>
      </c>
      <c r="N57" s="106"/>
      <c r="P57" s="17">
        <v>10</v>
      </c>
      <c r="Q57" s="18">
        <f>M67</f>
        <v>110.51525499999998</v>
      </c>
      <c r="R57" s="19">
        <f t="shared" si="2"/>
        <v>3.4400000001255648E-4</v>
      </c>
      <c r="V57">
        <f t="shared" si="3"/>
        <v>1.1833600000863886E-7</v>
      </c>
    </row>
    <row r="58" spans="2:22" x14ac:dyDescent="0.25">
      <c r="B58" s="5">
        <v>43106</v>
      </c>
      <c r="C58" s="4">
        <v>6.3754999999999997</v>
      </c>
      <c r="D58" s="4">
        <v>14.468030000000001</v>
      </c>
      <c r="E58" s="4">
        <v>110.51071</v>
      </c>
      <c r="F58">
        <v>501.41699999999997</v>
      </c>
      <c r="G58">
        <v>1006.1271</v>
      </c>
      <c r="H58" s="4">
        <v>98.855199999999996</v>
      </c>
      <c r="J58" s="106">
        <v>6</v>
      </c>
      <c r="K58" s="3" t="s">
        <v>13</v>
      </c>
      <c r="L58" s="9">
        <v>110.51071</v>
      </c>
      <c r="M58" s="10">
        <f>L58+L59</f>
        <v>399.98901000000001</v>
      </c>
      <c r="N58" s="107"/>
      <c r="P58" s="20" t="s">
        <v>16</v>
      </c>
      <c r="Q58" s="4">
        <f>AVERAGE(Q48:Q57)</f>
        <v>110.51559899999999</v>
      </c>
    </row>
    <row r="59" spans="2:22" x14ac:dyDescent="0.25">
      <c r="B59" s="5">
        <v>43137</v>
      </c>
      <c r="C59" s="4">
        <v>6.3765000000000001</v>
      </c>
      <c r="D59" s="4">
        <v>214.47158999999999</v>
      </c>
      <c r="E59" s="4">
        <v>289.47829999999999</v>
      </c>
      <c r="F59">
        <v>501.41750000000002</v>
      </c>
      <c r="G59">
        <v>1006.1278</v>
      </c>
      <c r="H59" s="4">
        <v>98.853899999999996</v>
      </c>
      <c r="J59" s="106"/>
      <c r="K59" s="3" t="s">
        <v>15</v>
      </c>
      <c r="L59" s="9">
        <v>289.47829999999999</v>
      </c>
      <c r="M59" s="16">
        <f>L58+(400-M58)/2</f>
        <v>110.516205</v>
      </c>
      <c r="N59" s="106"/>
    </row>
    <row r="60" spans="2:22" x14ac:dyDescent="0.25">
      <c r="B60" s="5">
        <v>43107</v>
      </c>
      <c r="C60" s="4">
        <v>6.3761000000000001</v>
      </c>
      <c r="D60" s="4">
        <v>14.46284</v>
      </c>
      <c r="E60" s="4">
        <v>110.50843</v>
      </c>
      <c r="F60">
        <v>501.41660000000002</v>
      </c>
      <c r="G60">
        <v>1006.1278</v>
      </c>
      <c r="H60" s="4">
        <v>98.8553</v>
      </c>
      <c r="J60" s="106">
        <v>7</v>
      </c>
      <c r="K60" s="3" t="s">
        <v>13</v>
      </c>
      <c r="L60" s="9">
        <v>110.50843</v>
      </c>
      <c r="M60" s="10">
        <f>L60+L61</f>
        <v>399.98415</v>
      </c>
      <c r="N60" s="107"/>
    </row>
    <row r="61" spans="2:22" x14ac:dyDescent="0.25">
      <c r="B61" s="5">
        <v>43138</v>
      </c>
      <c r="C61" s="4">
        <v>6.3765999999999998</v>
      </c>
      <c r="D61" s="4">
        <v>214.46564000000001</v>
      </c>
      <c r="E61" s="4">
        <v>289.47572000000002</v>
      </c>
      <c r="F61">
        <v>501.4169</v>
      </c>
      <c r="G61">
        <v>1006.128</v>
      </c>
      <c r="H61" s="4">
        <v>98.8536</v>
      </c>
      <c r="J61" s="106"/>
      <c r="K61" s="3" t="s">
        <v>15</v>
      </c>
      <c r="L61" s="9">
        <v>289.47572000000002</v>
      </c>
      <c r="M61" s="16">
        <f>L60+(400-M60)/2</f>
        <v>110.516355</v>
      </c>
      <c r="N61" s="106"/>
    </row>
    <row r="62" spans="2:22" x14ac:dyDescent="0.25">
      <c r="B62" s="5">
        <v>43108</v>
      </c>
      <c r="C62" s="4">
        <v>6.3769999999999998</v>
      </c>
      <c r="D62" s="4">
        <v>14.46298</v>
      </c>
      <c r="E62" s="4">
        <v>110.5068</v>
      </c>
      <c r="F62">
        <v>501.41680000000002</v>
      </c>
      <c r="G62">
        <v>1006.1287</v>
      </c>
      <c r="H62" s="4">
        <v>98.8553</v>
      </c>
      <c r="J62" s="106">
        <v>8</v>
      </c>
      <c r="K62" s="3" t="s">
        <v>13</v>
      </c>
      <c r="L62" s="9">
        <v>110.5068</v>
      </c>
      <c r="M62" s="10">
        <f>L62+L63</f>
        <v>399.98268000000002</v>
      </c>
      <c r="N62" s="107"/>
    </row>
    <row r="63" spans="2:22" x14ac:dyDescent="0.25">
      <c r="B63" s="5">
        <v>43139</v>
      </c>
      <c r="C63" s="4">
        <v>6.3769</v>
      </c>
      <c r="D63" s="4">
        <v>214.46454</v>
      </c>
      <c r="E63" s="4">
        <v>289.47588000000002</v>
      </c>
      <c r="F63">
        <v>501.4169</v>
      </c>
      <c r="G63">
        <v>1006.1283</v>
      </c>
      <c r="H63" s="4">
        <v>98.8536</v>
      </c>
      <c r="J63" s="106"/>
      <c r="K63" s="3" t="s">
        <v>15</v>
      </c>
      <c r="L63" s="9">
        <v>289.47588000000002</v>
      </c>
      <c r="M63" s="16">
        <f>L62+(400-M62)/2</f>
        <v>110.51545999999999</v>
      </c>
      <c r="N63" s="106"/>
    </row>
    <row r="64" spans="2:22" x14ac:dyDescent="0.25">
      <c r="B64" s="5">
        <v>43109</v>
      </c>
      <c r="C64" s="4">
        <v>6.3780000000000001</v>
      </c>
      <c r="D64" s="4">
        <v>14.464270000000001</v>
      </c>
      <c r="E64" s="4">
        <v>110.50676</v>
      </c>
      <c r="F64">
        <v>501.41719999999998</v>
      </c>
      <c r="G64">
        <v>1006.1297</v>
      </c>
      <c r="H64" s="4">
        <v>98.855099999999993</v>
      </c>
      <c r="J64" s="106">
        <v>9</v>
      </c>
      <c r="K64" s="3" t="s">
        <v>13</v>
      </c>
      <c r="L64" s="9">
        <v>110.50676</v>
      </c>
      <c r="M64" s="10">
        <f>L64+L65</f>
        <v>399.98431999999997</v>
      </c>
      <c r="N64" s="107"/>
    </row>
    <row r="65" spans="2:20" x14ac:dyDescent="0.25">
      <c r="B65" s="5">
        <v>43140</v>
      </c>
      <c r="C65" s="4">
        <v>6.3772000000000002</v>
      </c>
      <c r="D65" s="4">
        <v>214.46735000000001</v>
      </c>
      <c r="E65" s="4">
        <v>289.47755999999998</v>
      </c>
      <c r="F65">
        <v>501.41719999999998</v>
      </c>
      <c r="G65">
        <v>1006.1285</v>
      </c>
      <c r="H65" s="4">
        <v>98.853700000000003</v>
      </c>
      <c r="J65" s="106"/>
      <c r="K65" s="3" t="s">
        <v>15</v>
      </c>
      <c r="L65" s="9">
        <v>289.47755999999998</v>
      </c>
      <c r="M65" s="16">
        <f>L64+(400-M64)/2</f>
        <v>110.51460000000002</v>
      </c>
      <c r="N65" s="106"/>
    </row>
    <row r="66" spans="2:20" x14ac:dyDescent="0.25">
      <c r="B66" s="5">
        <v>43110</v>
      </c>
      <c r="C66" s="4">
        <v>6.3773999999999997</v>
      </c>
      <c r="D66" s="4">
        <v>14.461959999999999</v>
      </c>
      <c r="E66" s="4">
        <v>110.50758</v>
      </c>
      <c r="F66">
        <v>501.41680000000002</v>
      </c>
      <c r="G66">
        <v>1006.1291</v>
      </c>
      <c r="H66" s="4">
        <v>98.855199999999996</v>
      </c>
      <c r="J66" s="108">
        <v>10</v>
      </c>
      <c r="K66" s="22" t="s">
        <v>13</v>
      </c>
      <c r="L66" s="23">
        <v>110.50758</v>
      </c>
      <c r="M66" s="24">
        <f>L66+L67</f>
        <v>399.98465000000004</v>
      </c>
      <c r="N66" s="110"/>
    </row>
    <row r="67" spans="2:20" ht="15.75" thickBot="1" x14ac:dyDescent="0.3">
      <c r="B67" s="5">
        <v>43141</v>
      </c>
      <c r="C67" s="4">
        <v>6.3776999999999999</v>
      </c>
      <c r="D67" s="4">
        <v>214.46736000000001</v>
      </c>
      <c r="E67" s="4">
        <v>289.47707000000003</v>
      </c>
      <c r="F67">
        <v>501.41730000000001</v>
      </c>
      <c r="G67">
        <v>1006.1291</v>
      </c>
      <c r="H67" s="4">
        <v>98.8536</v>
      </c>
      <c r="J67" s="109"/>
      <c r="K67" s="25" t="s">
        <v>15</v>
      </c>
      <c r="L67" s="26">
        <v>289.47707000000003</v>
      </c>
      <c r="M67" s="27">
        <f>L66+(400-M66)/2</f>
        <v>110.51525499999998</v>
      </c>
      <c r="N67" s="109"/>
    </row>
    <row r="68" spans="2:20" ht="15.75" thickTop="1" x14ac:dyDescent="0.25">
      <c r="J68" s="21" t="s">
        <v>16</v>
      </c>
      <c r="M68" s="4">
        <f>AVERAGE(M49,M51,M53,M55,M57,M59,M61,M63,M65,M67)</f>
        <v>110.51559899999999</v>
      </c>
    </row>
    <row r="71" spans="2:20" x14ac:dyDescent="0.25">
      <c r="B71" s="111" t="s">
        <v>2</v>
      </c>
      <c r="C71" s="111"/>
      <c r="D71" s="111"/>
    </row>
    <row r="72" spans="2:20" x14ac:dyDescent="0.25">
      <c r="B72" s="111" t="s">
        <v>82</v>
      </c>
      <c r="C72" s="111"/>
      <c r="D72" s="111"/>
    </row>
    <row r="73" spans="2:20" x14ac:dyDescent="0.25">
      <c r="B73" s="111" t="s">
        <v>3</v>
      </c>
      <c r="C73" s="111"/>
      <c r="D73" s="111"/>
    </row>
    <row r="74" spans="2:20" x14ac:dyDescent="0.25">
      <c r="B74" s="111" t="s">
        <v>90</v>
      </c>
      <c r="C74" s="111"/>
      <c r="D74" s="111"/>
    </row>
    <row r="75" spans="2:20" x14ac:dyDescent="0.25">
      <c r="B75" s="111" t="s">
        <v>23</v>
      </c>
      <c r="C75" s="111"/>
      <c r="D75" s="111"/>
    </row>
    <row r="76" spans="2:20" x14ac:dyDescent="0.25">
      <c r="B76" s="111" t="s">
        <v>4</v>
      </c>
      <c r="C76" s="111"/>
      <c r="D76" s="111"/>
    </row>
    <row r="77" spans="2:20" x14ac:dyDescent="0.25">
      <c r="B77" s="111" t="s">
        <v>5</v>
      </c>
      <c r="C77" s="111"/>
      <c r="D77" s="111"/>
    </row>
    <row r="79" spans="2:20" x14ac:dyDescent="0.25">
      <c r="B79" s="111" t="s">
        <v>24</v>
      </c>
      <c r="C79" s="111"/>
      <c r="D79" s="111"/>
      <c r="J79" s="111" t="s">
        <v>17</v>
      </c>
      <c r="K79" s="111"/>
      <c r="L79" s="111"/>
      <c r="S79" s="111"/>
      <c r="T79" s="111"/>
    </row>
    <row r="80" spans="2:20" ht="15.75" thickBot="1" x14ac:dyDescent="0.3">
      <c r="S80" s="111"/>
      <c r="T80" s="111"/>
    </row>
    <row r="81" spans="2:22" ht="15.75" thickBot="1" x14ac:dyDescent="0.3">
      <c r="C81" s="3" t="s">
        <v>18</v>
      </c>
      <c r="D81" s="3" t="s">
        <v>19</v>
      </c>
      <c r="E81" s="3" t="s">
        <v>20</v>
      </c>
      <c r="F81" s="3" t="s">
        <v>6</v>
      </c>
      <c r="G81" s="3" t="s">
        <v>7</v>
      </c>
      <c r="H81" s="3" t="s">
        <v>8</v>
      </c>
      <c r="J81" s="1" t="s">
        <v>9</v>
      </c>
      <c r="K81" s="1" t="s">
        <v>10</v>
      </c>
      <c r="L81" s="1" t="s">
        <v>11</v>
      </c>
      <c r="M81" s="1"/>
      <c r="N81" s="1"/>
      <c r="P81" s="6" t="s">
        <v>9</v>
      </c>
      <c r="Q81" s="7" t="s">
        <v>11</v>
      </c>
      <c r="R81" s="8" t="s">
        <v>12</v>
      </c>
      <c r="S81" s="112"/>
      <c r="T81" s="112"/>
    </row>
    <row r="82" spans="2:22" ht="15.75" thickBot="1" x14ac:dyDescent="0.3">
      <c r="B82" s="5">
        <v>43101</v>
      </c>
      <c r="C82" s="4">
        <v>6.3803999999999998</v>
      </c>
      <c r="D82" s="4">
        <v>14.46664</v>
      </c>
      <c r="E82" s="4">
        <v>110.71904000000001</v>
      </c>
      <c r="F82">
        <v>501.4171</v>
      </c>
      <c r="G82">
        <v>1006.1284000000001</v>
      </c>
      <c r="H82">
        <v>98.850800000000007</v>
      </c>
      <c r="J82" s="106">
        <v>1</v>
      </c>
      <c r="K82" s="3" t="s">
        <v>13</v>
      </c>
      <c r="L82" s="10">
        <v>110.71904000000001</v>
      </c>
      <c r="M82" s="10">
        <f>L82+L83</f>
        <v>400.01195000000001</v>
      </c>
      <c r="N82" s="107"/>
      <c r="O82" s="11"/>
      <c r="P82" s="12">
        <v>1</v>
      </c>
      <c r="Q82" s="13">
        <f>M83</f>
        <v>110.713065</v>
      </c>
      <c r="R82" s="14">
        <f t="shared" ref="R82:R91" si="4">$Q$92-Q82</f>
        <v>-1.3700000000937962E-4</v>
      </c>
      <c r="S82" s="15" t="s">
        <v>14</v>
      </c>
      <c r="T82" s="73">
        <f>SQRT(SUM(V82:V91)/9)</f>
        <v>1.0251942905287247E-3</v>
      </c>
      <c r="U82" t="s">
        <v>44</v>
      </c>
      <c r="V82">
        <f>R82*R82</f>
        <v>1.8769000002570015E-8</v>
      </c>
    </row>
    <row r="83" spans="2:22" x14ac:dyDescent="0.25">
      <c r="B83" s="5">
        <v>43132</v>
      </c>
      <c r="C83" s="4">
        <v>6.3811999999999998</v>
      </c>
      <c r="D83" s="4">
        <v>214.49184</v>
      </c>
      <c r="E83" s="4">
        <v>289.29291000000001</v>
      </c>
      <c r="F83">
        <v>501.41980000000001</v>
      </c>
      <c r="G83">
        <v>1006.1289</v>
      </c>
      <c r="H83">
        <v>98.851799999999997</v>
      </c>
      <c r="J83" s="106"/>
      <c r="K83" s="3" t="s">
        <v>15</v>
      </c>
      <c r="L83" s="9">
        <v>289.29291000000001</v>
      </c>
      <c r="M83" s="16">
        <f>L82+(400-M82)/2</f>
        <v>110.713065</v>
      </c>
      <c r="N83" s="106"/>
      <c r="O83" s="11"/>
      <c r="P83" s="12">
        <v>2</v>
      </c>
      <c r="Q83" s="13">
        <f>M85</f>
        <v>110.71222000000002</v>
      </c>
      <c r="R83" s="14">
        <f t="shared" si="4"/>
        <v>7.0799999997461782E-4</v>
      </c>
      <c r="V83">
        <f t="shared" ref="V83:V91" si="5">R83*R83</f>
        <v>5.0126399996405884E-7</v>
      </c>
    </row>
    <row r="84" spans="2:22" x14ac:dyDescent="0.25">
      <c r="B84" s="5">
        <v>43102</v>
      </c>
      <c r="C84" s="4">
        <v>6.3811</v>
      </c>
      <c r="D84" s="4">
        <v>14.453189999999999</v>
      </c>
      <c r="E84" s="4">
        <v>110.71819000000001</v>
      </c>
      <c r="F84">
        <v>501.416</v>
      </c>
      <c r="G84">
        <v>1006.1294</v>
      </c>
      <c r="H84">
        <v>98.850700000000003</v>
      </c>
      <c r="J84" s="106">
        <v>2</v>
      </c>
      <c r="K84" s="3" t="s">
        <v>13</v>
      </c>
      <c r="L84" s="9">
        <v>110.71819000000001</v>
      </c>
      <c r="M84" s="10">
        <f>L84+L85</f>
        <v>400.01193999999998</v>
      </c>
      <c r="N84" s="107"/>
      <c r="P84" s="12">
        <v>3</v>
      </c>
      <c r="Q84" s="13">
        <f>M87</f>
        <v>110.711265</v>
      </c>
      <c r="R84" s="14">
        <f t="shared" si="4"/>
        <v>1.6629999999935308E-3</v>
      </c>
      <c r="V84">
        <f t="shared" si="5"/>
        <v>2.7655689999784833E-6</v>
      </c>
    </row>
    <row r="85" spans="2:22" x14ac:dyDescent="0.25">
      <c r="B85" s="5">
        <v>43133</v>
      </c>
      <c r="C85" s="4">
        <v>6.3825000000000003</v>
      </c>
      <c r="D85" s="4">
        <v>214.48067</v>
      </c>
      <c r="E85" s="4">
        <v>289.29374999999999</v>
      </c>
      <c r="F85">
        <v>501.41899999999998</v>
      </c>
      <c r="G85">
        <v>1006.1304</v>
      </c>
      <c r="H85">
        <v>98.851699999999994</v>
      </c>
      <c r="J85" s="106"/>
      <c r="K85" s="3" t="s">
        <v>15</v>
      </c>
      <c r="L85" s="9">
        <v>289.29374999999999</v>
      </c>
      <c r="M85" s="16">
        <f>L84+(400-M84)/2</f>
        <v>110.71222000000002</v>
      </c>
      <c r="N85" s="106"/>
      <c r="P85" s="12">
        <v>4</v>
      </c>
      <c r="Q85" s="13">
        <f>M89</f>
        <v>110.71290499999999</v>
      </c>
      <c r="R85" s="14">
        <f t="shared" si="4"/>
        <v>2.2999999998774001E-5</v>
      </c>
      <c r="V85">
        <f t="shared" si="5"/>
        <v>5.289999999436041E-10</v>
      </c>
    </row>
    <row r="86" spans="2:22" x14ac:dyDescent="0.25">
      <c r="B86" s="5">
        <v>43103</v>
      </c>
      <c r="C86" s="4">
        <v>6.3822999999999999</v>
      </c>
      <c r="D86" s="4">
        <v>14.459519999999999</v>
      </c>
      <c r="E86" s="4">
        <v>110.71749</v>
      </c>
      <c r="F86">
        <v>501.4169</v>
      </c>
      <c r="G86">
        <v>1006.1304</v>
      </c>
      <c r="H86">
        <v>98.8506</v>
      </c>
      <c r="J86" s="106">
        <v>3</v>
      </c>
      <c r="K86" s="3" t="s">
        <v>13</v>
      </c>
      <c r="L86" s="9">
        <v>110.71749</v>
      </c>
      <c r="M86" s="10">
        <f>L86+L87</f>
        <v>400.01245</v>
      </c>
      <c r="N86" s="107"/>
      <c r="P86" s="12">
        <v>5</v>
      </c>
      <c r="Q86" s="13">
        <f>M91</f>
        <v>110.71307999999998</v>
      </c>
      <c r="R86" s="14">
        <f t="shared" si="4"/>
        <v>-1.5199999998571911E-4</v>
      </c>
      <c r="V86">
        <f t="shared" si="5"/>
        <v>2.3103999995658612E-8</v>
      </c>
    </row>
    <row r="87" spans="2:22" x14ac:dyDescent="0.25">
      <c r="B87" s="5">
        <v>43134</v>
      </c>
      <c r="C87" s="4">
        <v>6.3823999999999996</v>
      </c>
      <c r="D87" s="4">
        <v>214.48009999999999</v>
      </c>
      <c r="E87" s="4">
        <v>289.29496</v>
      </c>
      <c r="F87">
        <v>501.41890000000001</v>
      </c>
      <c r="G87">
        <v>1006.1303</v>
      </c>
      <c r="H87">
        <v>98.851799999999997</v>
      </c>
      <c r="J87" s="106"/>
      <c r="K87" s="3" t="s">
        <v>15</v>
      </c>
      <c r="L87" s="10">
        <v>289.29496</v>
      </c>
      <c r="M87" s="16">
        <f>L86+(400-M86)/2</f>
        <v>110.711265</v>
      </c>
      <c r="N87" s="106"/>
      <c r="P87" s="12">
        <v>6</v>
      </c>
      <c r="Q87" s="13">
        <f>M93</f>
        <v>110.71380999999998</v>
      </c>
      <c r="R87" s="14">
        <f t="shared" si="4"/>
        <v>-8.819999999900574E-4</v>
      </c>
      <c r="V87">
        <f t="shared" si="5"/>
        <v>7.7792399998246125E-7</v>
      </c>
    </row>
    <row r="88" spans="2:22" x14ac:dyDescent="0.25">
      <c r="B88" s="5">
        <v>43104</v>
      </c>
      <c r="C88" s="4">
        <v>6.3815999999999997</v>
      </c>
      <c r="D88" s="4">
        <v>14.457420000000001</v>
      </c>
      <c r="E88" s="4">
        <v>110.71917000000001</v>
      </c>
      <c r="F88">
        <v>501.41649999999998</v>
      </c>
      <c r="G88">
        <v>1006.1298</v>
      </c>
      <c r="H88">
        <v>98.8506</v>
      </c>
      <c r="J88" s="106">
        <v>4</v>
      </c>
      <c r="K88" s="3" t="s">
        <v>13</v>
      </c>
      <c r="L88" s="9">
        <v>110.71917000000001</v>
      </c>
      <c r="M88" s="10">
        <f>L88+L89</f>
        <v>400.01253000000003</v>
      </c>
      <c r="N88" s="107"/>
      <c r="P88" s="12">
        <v>7</v>
      </c>
      <c r="Q88" s="13">
        <f>M95</f>
        <v>110.71418500000001</v>
      </c>
      <c r="R88" s="14">
        <f t="shared" si="4"/>
        <v>-1.2570000000238224E-3</v>
      </c>
      <c r="V88">
        <f t="shared" si="5"/>
        <v>1.5800490000598895E-6</v>
      </c>
    </row>
    <row r="89" spans="2:22" x14ac:dyDescent="0.25">
      <c r="B89" s="5">
        <v>43135</v>
      </c>
      <c r="C89" s="4">
        <v>6.3832000000000004</v>
      </c>
      <c r="D89" s="4">
        <v>214.48373000000001</v>
      </c>
      <c r="E89" s="4">
        <v>289.29336000000001</v>
      </c>
      <c r="F89">
        <v>501.4194</v>
      </c>
      <c r="G89">
        <v>1006.1309</v>
      </c>
      <c r="H89">
        <v>98.851500000000001</v>
      </c>
      <c r="J89" s="106"/>
      <c r="K89" s="3" t="s">
        <v>15</v>
      </c>
      <c r="L89" s="9">
        <v>289.29336000000001</v>
      </c>
      <c r="M89" s="16">
        <f>L88+(400-M88)/2</f>
        <v>110.71290499999999</v>
      </c>
      <c r="N89" s="106"/>
      <c r="P89" s="12">
        <v>8</v>
      </c>
      <c r="Q89" s="13">
        <f>M97</f>
        <v>110.71341499999998</v>
      </c>
      <c r="R89" s="14">
        <f t="shared" si="4"/>
        <v>-4.869999999925767E-4</v>
      </c>
      <c r="V89">
        <f t="shared" si="5"/>
        <v>2.371689999927697E-7</v>
      </c>
    </row>
    <row r="90" spans="2:22" x14ac:dyDescent="0.25">
      <c r="B90" s="5">
        <v>43105</v>
      </c>
      <c r="C90" s="4">
        <v>6.3818999999999999</v>
      </c>
      <c r="D90" s="4">
        <v>14.43675</v>
      </c>
      <c r="E90" s="4">
        <v>110.71948999999999</v>
      </c>
      <c r="F90">
        <v>501.41460000000001</v>
      </c>
      <c r="G90">
        <v>1006.1306</v>
      </c>
      <c r="H90">
        <v>98.850499999999997</v>
      </c>
      <c r="J90" s="106">
        <v>5</v>
      </c>
      <c r="K90" s="3" t="s">
        <v>13</v>
      </c>
      <c r="L90" s="9">
        <v>110.71948999999999</v>
      </c>
      <c r="M90" s="10">
        <f>L90+L91</f>
        <v>400.01282000000003</v>
      </c>
      <c r="N90" s="107"/>
      <c r="P90" s="12">
        <v>9</v>
      </c>
      <c r="Q90" s="13">
        <f>M99</f>
        <v>110.71135999999998</v>
      </c>
      <c r="R90" s="14">
        <f t="shared" si="4"/>
        <v>1.568000000006009E-3</v>
      </c>
      <c r="V90">
        <f t="shared" si="5"/>
        <v>2.4586240000188442E-6</v>
      </c>
    </row>
    <row r="91" spans="2:22" ht="15.75" thickBot="1" x14ac:dyDescent="0.3">
      <c r="B91" s="5">
        <v>43136</v>
      </c>
      <c r="C91" s="4">
        <v>6.3822000000000001</v>
      </c>
      <c r="D91" s="4">
        <v>214.45964000000001</v>
      </c>
      <c r="E91" s="4">
        <v>289.29333000000003</v>
      </c>
      <c r="F91">
        <v>501.4169</v>
      </c>
      <c r="G91">
        <v>1006.1306</v>
      </c>
      <c r="H91">
        <v>98.851699999999994</v>
      </c>
      <c r="J91" s="106"/>
      <c r="K91" s="3" t="s">
        <v>15</v>
      </c>
      <c r="L91" s="9">
        <v>289.29333000000003</v>
      </c>
      <c r="M91" s="16">
        <f>L90+(400-M90)/2</f>
        <v>110.71307999999998</v>
      </c>
      <c r="N91" s="106"/>
      <c r="P91" s="17">
        <v>10</v>
      </c>
      <c r="Q91" s="18">
        <f>M101</f>
        <v>110.71397499999999</v>
      </c>
      <c r="R91" s="19">
        <f t="shared" si="4"/>
        <v>-1.0469999999997981E-3</v>
      </c>
      <c r="V91">
        <f t="shared" si="5"/>
        <v>1.0962089999995771E-6</v>
      </c>
    </row>
    <row r="92" spans="2:22" x14ac:dyDescent="0.25">
      <c r="B92" s="5">
        <v>43106</v>
      </c>
      <c r="C92" s="4">
        <v>6.3807</v>
      </c>
      <c r="D92" s="4">
        <v>14.444900000000001</v>
      </c>
      <c r="E92" s="4">
        <v>110.71996</v>
      </c>
      <c r="F92">
        <v>501.4151</v>
      </c>
      <c r="G92">
        <v>1006.1292999999999</v>
      </c>
      <c r="H92">
        <v>98.8506</v>
      </c>
      <c r="J92" s="106">
        <v>6</v>
      </c>
      <c r="K92" s="3" t="s">
        <v>13</v>
      </c>
      <c r="L92" s="10">
        <v>110.71996</v>
      </c>
      <c r="M92" s="10">
        <f>L92+L93</f>
        <v>400.01230000000004</v>
      </c>
      <c r="N92" s="107"/>
      <c r="P92" s="29" t="s">
        <v>16</v>
      </c>
      <c r="Q92" s="4">
        <f>AVERAGE(Q82:Q91)</f>
        <v>110.71292799999999</v>
      </c>
    </row>
    <row r="93" spans="2:22" x14ac:dyDescent="0.25">
      <c r="B93" s="5">
        <v>43137</v>
      </c>
      <c r="C93" s="4">
        <v>6.3811</v>
      </c>
      <c r="D93" s="4">
        <v>214.47020000000001</v>
      </c>
      <c r="E93" s="4">
        <v>289.29234000000002</v>
      </c>
      <c r="F93">
        <v>501.41770000000002</v>
      </c>
      <c r="G93">
        <v>1006.1292</v>
      </c>
      <c r="H93">
        <v>98.851799999999997</v>
      </c>
      <c r="J93" s="106"/>
      <c r="K93" s="3" t="s">
        <v>15</v>
      </c>
      <c r="L93" s="9">
        <v>289.29234000000002</v>
      </c>
      <c r="M93" s="16">
        <f>L92+(400-M92)/2</f>
        <v>110.71380999999998</v>
      </c>
      <c r="N93" s="106"/>
    </row>
    <row r="94" spans="2:22" x14ac:dyDescent="0.25">
      <c r="B94" s="5">
        <v>43107</v>
      </c>
      <c r="C94" s="4">
        <v>6.3803000000000001</v>
      </c>
      <c r="D94" s="4">
        <v>14.44769</v>
      </c>
      <c r="E94" s="4">
        <v>110.72002000000001</v>
      </c>
      <c r="F94">
        <v>501.4153</v>
      </c>
      <c r="G94">
        <v>1006.1288</v>
      </c>
      <c r="H94">
        <v>98.850700000000003</v>
      </c>
      <c r="J94" s="106">
        <v>7</v>
      </c>
      <c r="K94" s="3" t="s">
        <v>13</v>
      </c>
      <c r="L94" s="10">
        <v>110.72002000000001</v>
      </c>
      <c r="M94" s="10">
        <f>L94+L95</f>
        <v>400.01166999999998</v>
      </c>
      <c r="N94" s="107"/>
    </row>
    <row r="95" spans="2:22" x14ac:dyDescent="0.25">
      <c r="B95" s="5">
        <v>43138</v>
      </c>
      <c r="C95" s="4">
        <v>6.38</v>
      </c>
      <c r="D95" s="4">
        <v>214.47086999999999</v>
      </c>
      <c r="E95" s="4">
        <v>289.29165</v>
      </c>
      <c r="F95">
        <v>501.41750000000002</v>
      </c>
      <c r="G95">
        <v>1006.1282</v>
      </c>
      <c r="H95">
        <v>98.851900000000001</v>
      </c>
      <c r="J95" s="106"/>
      <c r="K95" s="3" t="s">
        <v>15</v>
      </c>
      <c r="L95" s="9">
        <v>289.29165</v>
      </c>
      <c r="M95" s="16">
        <f>L94+(400-M94)/2</f>
        <v>110.71418500000001</v>
      </c>
      <c r="N95" s="106"/>
    </row>
    <row r="96" spans="2:22" x14ac:dyDescent="0.25">
      <c r="B96" s="5">
        <v>43108</v>
      </c>
      <c r="C96" s="4">
        <v>6.3807999999999998</v>
      </c>
      <c r="D96" s="4">
        <v>14.443860000000001</v>
      </c>
      <c r="E96" s="4">
        <v>110.71971000000001</v>
      </c>
      <c r="F96">
        <v>501.41500000000002</v>
      </c>
      <c r="G96">
        <v>1006.1292999999999</v>
      </c>
      <c r="H96">
        <v>98.8506</v>
      </c>
      <c r="J96" s="106">
        <v>8</v>
      </c>
      <c r="K96" s="3" t="s">
        <v>13</v>
      </c>
      <c r="L96" s="9">
        <v>110.71971000000001</v>
      </c>
      <c r="M96" s="10">
        <f>L96+L97</f>
        <v>400.01259000000005</v>
      </c>
      <c r="N96" s="107"/>
    </row>
    <row r="97" spans="2:14" x14ac:dyDescent="0.25">
      <c r="B97" s="5">
        <v>43139</v>
      </c>
      <c r="C97" s="4">
        <v>6.3807</v>
      </c>
      <c r="D97" s="4">
        <v>214.46270000000001</v>
      </c>
      <c r="E97" s="4">
        <v>289.29288000000003</v>
      </c>
      <c r="F97">
        <v>501.4169</v>
      </c>
      <c r="G97">
        <v>1006.1291</v>
      </c>
      <c r="H97">
        <v>98.851900000000001</v>
      </c>
      <c r="J97" s="106"/>
      <c r="K97" s="3" t="s">
        <v>15</v>
      </c>
      <c r="L97" s="9">
        <v>289.29288000000003</v>
      </c>
      <c r="M97" s="16">
        <f>L96+(400-M96)/2</f>
        <v>110.71341499999998</v>
      </c>
      <c r="N97" s="106"/>
    </row>
    <row r="98" spans="2:14" x14ac:dyDescent="0.25">
      <c r="B98" s="5">
        <v>43109</v>
      </c>
      <c r="C98" s="4">
        <v>6.3811999999999998</v>
      </c>
      <c r="D98" s="4">
        <v>14.452159999999999</v>
      </c>
      <c r="E98" s="4">
        <v>110.71732</v>
      </c>
      <c r="F98">
        <v>501.41590000000002</v>
      </c>
      <c r="G98">
        <v>1006.1296</v>
      </c>
      <c r="H98">
        <v>98.850800000000007</v>
      </c>
      <c r="J98" s="106">
        <v>9</v>
      </c>
      <c r="K98" s="3" t="s">
        <v>13</v>
      </c>
      <c r="L98" s="9">
        <v>110.71732</v>
      </c>
      <c r="M98" s="10">
        <f>L98+L99</f>
        <v>400.01192000000003</v>
      </c>
      <c r="N98" s="107"/>
    </row>
    <row r="99" spans="2:14" x14ac:dyDescent="0.25">
      <c r="B99" s="5">
        <v>43140</v>
      </c>
      <c r="C99" s="4">
        <v>6.3826999999999998</v>
      </c>
      <c r="D99" s="4">
        <v>214.47847999999999</v>
      </c>
      <c r="E99" s="4">
        <v>289.2946</v>
      </c>
      <c r="F99">
        <v>501.41879999999998</v>
      </c>
      <c r="G99">
        <v>1006.1307</v>
      </c>
      <c r="H99">
        <v>98.851699999999994</v>
      </c>
      <c r="J99" s="106"/>
      <c r="K99" s="3" t="s">
        <v>15</v>
      </c>
      <c r="L99" s="9">
        <v>289.2946</v>
      </c>
      <c r="M99" s="16">
        <f>L98+(400-M98)/2</f>
        <v>110.71135999999998</v>
      </c>
      <c r="N99" s="106"/>
    </row>
    <row r="100" spans="2:14" x14ac:dyDescent="0.25">
      <c r="B100" s="5">
        <v>43110</v>
      </c>
      <c r="C100" s="4">
        <v>6.3810000000000002</v>
      </c>
      <c r="D100" s="4">
        <v>14.440239999999999</v>
      </c>
      <c r="E100" s="4">
        <v>110.72002999999999</v>
      </c>
      <c r="F100">
        <v>501.41469999999998</v>
      </c>
      <c r="G100">
        <v>1006.1296</v>
      </c>
      <c r="H100">
        <v>98.8506</v>
      </c>
      <c r="J100" s="108">
        <v>10</v>
      </c>
      <c r="K100" s="22" t="s">
        <v>13</v>
      </c>
      <c r="L100" s="24">
        <v>110.72002999999999</v>
      </c>
      <c r="M100" s="24">
        <f>L100+L101</f>
        <v>400.01211000000001</v>
      </c>
      <c r="N100" s="110"/>
    </row>
    <row r="101" spans="2:14" ht="15.75" thickBot="1" x14ac:dyDescent="0.3">
      <c r="B101" s="5">
        <v>43141</v>
      </c>
      <c r="C101" s="4">
        <v>6.3822000000000001</v>
      </c>
      <c r="D101" s="4">
        <v>214.46308999999999</v>
      </c>
      <c r="E101" s="4">
        <v>289.29208</v>
      </c>
      <c r="F101">
        <v>501.41719999999998</v>
      </c>
      <c r="G101">
        <v>1006.1304</v>
      </c>
      <c r="H101">
        <v>98.851600000000005</v>
      </c>
      <c r="J101" s="109"/>
      <c r="K101" s="25" t="s">
        <v>15</v>
      </c>
      <c r="L101" s="26">
        <v>289.29208</v>
      </c>
      <c r="M101" s="27">
        <f>L100+(400-M100)/2</f>
        <v>110.71397499999999</v>
      </c>
      <c r="N101" s="109"/>
    </row>
    <row r="102" spans="2:14" ht="15.75" thickTop="1" x14ac:dyDescent="0.25">
      <c r="J102" s="21" t="s">
        <v>16</v>
      </c>
      <c r="M102" s="4">
        <f>AVERAGE(M83,M85,M87,M89,M91,M93,M95,M97,M99,M101)</f>
        <v>110.71292799999999</v>
      </c>
    </row>
  </sheetData>
  <mergeCells count="91">
    <mergeCell ref="B1:F1"/>
    <mergeCell ref="B6:D6"/>
    <mergeCell ref="B7:D7"/>
    <mergeCell ref="B3:D3"/>
    <mergeCell ref="B4:D4"/>
    <mergeCell ref="B9:D9"/>
    <mergeCell ref="B5:D5"/>
    <mergeCell ref="B11:D11"/>
    <mergeCell ref="J14:J15"/>
    <mergeCell ref="N14:N15"/>
    <mergeCell ref="B8:D8"/>
    <mergeCell ref="J11:L11"/>
    <mergeCell ref="J22:J23"/>
    <mergeCell ref="N22:N23"/>
    <mergeCell ref="B37:D37"/>
    <mergeCell ref="J24:J25"/>
    <mergeCell ref="N24:N25"/>
    <mergeCell ref="J26:J27"/>
    <mergeCell ref="N26:N27"/>
    <mergeCell ref="J28:J29"/>
    <mergeCell ref="N28:N29"/>
    <mergeCell ref="J16:J17"/>
    <mergeCell ref="N16:N17"/>
    <mergeCell ref="B43:D43"/>
    <mergeCell ref="J30:J31"/>
    <mergeCell ref="N30:N31"/>
    <mergeCell ref="J32:J33"/>
    <mergeCell ref="N32:N33"/>
    <mergeCell ref="B38:D38"/>
    <mergeCell ref="B39:D39"/>
    <mergeCell ref="B40:D40"/>
    <mergeCell ref="B41:D41"/>
    <mergeCell ref="B42:D42"/>
    <mergeCell ref="J18:J19"/>
    <mergeCell ref="N18:N19"/>
    <mergeCell ref="J20:J21"/>
    <mergeCell ref="N20:N21"/>
    <mergeCell ref="J58:J59"/>
    <mergeCell ref="N58:N59"/>
    <mergeCell ref="B45:D45"/>
    <mergeCell ref="J48:J49"/>
    <mergeCell ref="N48:N49"/>
    <mergeCell ref="J50:J51"/>
    <mergeCell ref="N50:N51"/>
    <mergeCell ref="J52:J53"/>
    <mergeCell ref="N52:N53"/>
    <mergeCell ref="B76:D76"/>
    <mergeCell ref="J66:J67"/>
    <mergeCell ref="N66:N67"/>
    <mergeCell ref="S11:T13"/>
    <mergeCell ref="S45:T47"/>
    <mergeCell ref="J45:L45"/>
    <mergeCell ref="J60:J61"/>
    <mergeCell ref="N60:N61"/>
    <mergeCell ref="J62:J63"/>
    <mergeCell ref="N62:N63"/>
    <mergeCell ref="J64:J65"/>
    <mergeCell ref="N64:N65"/>
    <mergeCell ref="J54:J55"/>
    <mergeCell ref="N54:N55"/>
    <mergeCell ref="J56:J57"/>
    <mergeCell ref="N56:N57"/>
    <mergeCell ref="B71:D71"/>
    <mergeCell ref="B72:D72"/>
    <mergeCell ref="B73:D73"/>
    <mergeCell ref="B74:D74"/>
    <mergeCell ref="B75:D75"/>
    <mergeCell ref="N90:N91"/>
    <mergeCell ref="B77:D77"/>
    <mergeCell ref="B79:D79"/>
    <mergeCell ref="J79:L79"/>
    <mergeCell ref="J82:J83"/>
    <mergeCell ref="N82:N83"/>
    <mergeCell ref="J84:J85"/>
    <mergeCell ref="N84:N85"/>
    <mergeCell ref="J98:J99"/>
    <mergeCell ref="N98:N99"/>
    <mergeCell ref="J100:J101"/>
    <mergeCell ref="N100:N101"/>
    <mergeCell ref="S79:T81"/>
    <mergeCell ref="J92:J93"/>
    <mergeCell ref="N92:N93"/>
    <mergeCell ref="J94:J95"/>
    <mergeCell ref="N94:N95"/>
    <mergeCell ref="J96:J97"/>
    <mergeCell ref="N96:N97"/>
    <mergeCell ref="J86:J87"/>
    <mergeCell ref="N86:N87"/>
    <mergeCell ref="J88:J89"/>
    <mergeCell ref="N88:N89"/>
    <mergeCell ref="J90:J91"/>
  </mergeCells>
  <pageMargins left="0.7" right="0.7" top="0.75" bottom="0.75" header="0.3" footer="0.3"/>
  <pageSetup orientation="portrait" r:id="rId1"/>
  <ignoredErrors>
    <ignoredError sqref="M49:M6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2"/>
  <sheetViews>
    <sheetView workbookViewId="0"/>
  </sheetViews>
  <sheetFormatPr defaultRowHeight="15" x14ac:dyDescent="0.25"/>
  <cols>
    <col min="4" max="4" width="9.5703125" customWidth="1"/>
    <col min="9" max="9" width="7.28515625" customWidth="1"/>
    <col min="10" max="10" width="11" customWidth="1"/>
    <col min="11" max="11" width="12.5703125" bestFit="1" customWidth="1"/>
    <col min="12" max="12" width="7" bestFit="1" customWidth="1"/>
    <col min="13" max="13" width="15.28515625" customWidth="1"/>
    <col min="14" max="14" width="13.85546875" bestFit="1" customWidth="1"/>
  </cols>
  <sheetData>
    <row r="1" spans="2:16" ht="18.75" x14ac:dyDescent="0.3">
      <c r="B1" s="113" t="s">
        <v>25</v>
      </c>
      <c r="C1" s="113"/>
      <c r="D1" s="113"/>
      <c r="E1" s="113"/>
      <c r="F1" s="113"/>
      <c r="G1" s="113"/>
      <c r="H1" s="113"/>
    </row>
    <row r="3" spans="2:16" x14ac:dyDescent="0.25">
      <c r="B3" s="111" t="s">
        <v>2</v>
      </c>
      <c r="C3" s="111"/>
      <c r="D3" s="111"/>
    </row>
    <row r="4" spans="2:16" x14ac:dyDescent="0.25">
      <c r="B4" s="111" t="s">
        <v>82</v>
      </c>
      <c r="C4" s="111"/>
      <c r="D4" s="111"/>
    </row>
    <row r="5" spans="2:16" x14ac:dyDescent="0.25">
      <c r="B5" s="111" t="s">
        <v>3</v>
      </c>
      <c r="C5" s="111"/>
      <c r="D5" s="111"/>
    </row>
    <row r="6" spans="2:16" x14ac:dyDescent="0.25">
      <c r="B6" s="111" t="s">
        <v>4</v>
      </c>
      <c r="C6" s="111"/>
      <c r="D6" s="111"/>
      <c r="F6" s="111"/>
      <c r="G6" s="111"/>
      <c r="H6" s="111"/>
    </row>
    <row r="7" spans="2:16" x14ac:dyDescent="0.25">
      <c r="B7" s="111" t="s">
        <v>5</v>
      </c>
      <c r="C7" s="111"/>
      <c r="D7" s="111"/>
      <c r="F7" s="111"/>
      <c r="G7" s="111"/>
      <c r="H7" s="111"/>
    </row>
    <row r="8" spans="2:16" x14ac:dyDescent="0.25">
      <c r="B8" s="2"/>
      <c r="C8" s="2"/>
      <c r="D8" s="2"/>
      <c r="F8" s="2"/>
      <c r="G8" s="2"/>
      <c r="H8" s="2"/>
    </row>
    <row r="9" spans="2:16" x14ac:dyDescent="0.25">
      <c r="B9" s="111" t="s">
        <v>95</v>
      </c>
      <c r="C9" s="111"/>
      <c r="D9" s="111"/>
      <c r="I9" s="11"/>
      <c r="J9" s="11"/>
      <c r="K9" s="11"/>
    </row>
    <row r="10" spans="2:16" x14ac:dyDescent="0.25">
      <c r="B10" s="111" t="s">
        <v>26</v>
      </c>
      <c r="C10" s="111"/>
      <c r="D10" s="111"/>
    </row>
    <row r="12" spans="2:16" x14ac:dyDescent="0.25">
      <c r="B12" s="111" t="s">
        <v>24</v>
      </c>
      <c r="C12" s="111"/>
      <c r="D12" s="111"/>
      <c r="E12" s="111" t="s">
        <v>28</v>
      </c>
      <c r="F12" s="111"/>
      <c r="G12" s="111"/>
      <c r="I12" s="111" t="s">
        <v>91</v>
      </c>
      <c r="J12" s="111"/>
      <c r="K12" s="111"/>
    </row>
    <row r="13" spans="2:16" ht="15.75" thickBot="1" x14ac:dyDescent="0.3"/>
    <row r="14" spans="2:16" ht="45" x14ac:dyDescent="0.25">
      <c r="C14" t="s">
        <v>27</v>
      </c>
      <c r="F14" t="s">
        <v>27</v>
      </c>
      <c r="I14" s="35"/>
      <c r="J14" s="40" t="s">
        <v>94</v>
      </c>
      <c r="K14" s="40" t="s">
        <v>92</v>
      </c>
      <c r="L14" s="40" t="s">
        <v>36</v>
      </c>
      <c r="M14" s="77" t="s">
        <v>93</v>
      </c>
      <c r="N14" s="74" t="s">
        <v>37</v>
      </c>
      <c r="O14" s="41" t="s">
        <v>38</v>
      </c>
      <c r="P14" s="42" t="s">
        <v>39</v>
      </c>
    </row>
    <row r="15" spans="2:16" x14ac:dyDescent="0.25">
      <c r="B15" s="5">
        <v>43101</v>
      </c>
      <c r="C15" s="4">
        <v>7.7972999999999999</v>
      </c>
      <c r="E15">
        <v>1</v>
      </c>
      <c r="F15" s="4">
        <f>(C15+C16)/2</f>
        <v>7.7970500000000005</v>
      </c>
      <c r="I15" s="36">
        <v>1</v>
      </c>
      <c r="J15" s="34">
        <f>F15</f>
        <v>7.7970500000000005</v>
      </c>
      <c r="K15" s="34">
        <f>F29</f>
        <v>7.7969500000000007</v>
      </c>
      <c r="L15" s="33">
        <f>F43</f>
        <v>7.7964000000000002</v>
      </c>
      <c r="M15" s="69">
        <f>F57</f>
        <v>7.7972999999999999</v>
      </c>
      <c r="N15" s="75">
        <f>J15-K15</f>
        <v>9.9999999999766942E-5</v>
      </c>
      <c r="O15" s="34">
        <f>J15-L15</f>
        <v>6.5000000000026148E-4</v>
      </c>
      <c r="P15" s="69">
        <f>J15-M15</f>
        <v>-2.4999999999941735E-4</v>
      </c>
    </row>
    <row r="16" spans="2:16" x14ac:dyDescent="0.25">
      <c r="B16" s="5">
        <v>43132</v>
      </c>
      <c r="C16" s="4">
        <v>7.7968000000000002</v>
      </c>
      <c r="E16">
        <v>2</v>
      </c>
      <c r="F16" s="4">
        <f>(C17+C18)/2</f>
        <v>7.7962000000000007</v>
      </c>
      <c r="I16" s="36">
        <v>2</v>
      </c>
      <c r="J16" s="34">
        <f>F16</f>
        <v>7.7962000000000007</v>
      </c>
      <c r="K16" s="34">
        <f>F30</f>
        <v>7.7972000000000001</v>
      </c>
      <c r="L16" s="33">
        <f>F44</f>
        <v>7.7962999999999996</v>
      </c>
      <c r="M16" s="69">
        <f>F58</f>
        <v>7.7975500000000002</v>
      </c>
      <c r="N16" s="75">
        <f>J16-K16</f>
        <v>-9.9999999999944578E-4</v>
      </c>
      <c r="O16" s="34">
        <f>J16-L16</f>
        <v>-9.9999999998878764E-5</v>
      </c>
      <c r="P16" s="69">
        <f>J16-M16</f>
        <v>-1.3499999999995183E-3</v>
      </c>
    </row>
    <row r="17" spans="2:16" x14ac:dyDescent="0.25">
      <c r="B17" s="5">
        <v>43102</v>
      </c>
      <c r="C17" s="4">
        <v>7.7964000000000002</v>
      </c>
      <c r="E17" s="31">
        <v>3</v>
      </c>
      <c r="F17" s="32">
        <f>(C19+C20)/2</f>
        <v>7.7964000000000002</v>
      </c>
      <c r="I17" s="36">
        <v>3</v>
      </c>
      <c r="J17" s="34">
        <f>F17</f>
        <v>7.7964000000000002</v>
      </c>
      <c r="K17" s="34">
        <f>F31</f>
        <v>7.7972999999999999</v>
      </c>
      <c r="L17" s="33">
        <f>F45</f>
        <v>7.7972000000000001</v>
      </c>
      <c r="M17" s="69">
        <f>F59</f>
        <v>7.7977500000000006</v>
      </c>
      <c r="N17" s="75">
        <f>J17-K17</f>
        <v>-8.9999999999967883E-4</v>
      </c>
      <c r="O17" s="34">
        <f>J17-L17</f>
        <v>-7.9999999999991189E-4</v>
      </c>
      <c r="P17" s="69">
        <f>J17-M17</f>
        <v>-1.3500000000004064E-3</v>
      </c>
    </row>
    <row r="18" spans="2:16" ht="15.75" thickBot="1" x14ac:dyDescent="0.3">
      <c r="B18" s="5">
        <v>43133</v>
      </c>
      <c r="C18" s="4">
        <v>7.7960000000000003</v>
      </c>
      <c r="E18" s="21" t="s">
        <v>16</v>
      </c>
      <c r="F18" s="4">
        <f>AVERAGE(F15:F17)</f>
        <v>7.7965500000000008</v>
      </c>
      <c r="I18" s="37" t="s">
        <v>16</v>
      </c>
      <c r="J18" s="38">
        <f>F18</f>
        <v>7.7965500000000008</v>
      </c>
      <c r="K18" s="38">
        <f>F32</f>
        <v>7.7971499999999994</v>
      </c>
      <c r="L18" s="39">
        <f>F46</f>
        <v>7.7966333333333333</v>
      </c>
      <c r="M18" s="70">
        <f>F60</f>
        <v>7.7975333333333339</v>
      </c>
      <c r="N18" s="76">
        <f>J18-K18</f>
        <v>-5.9999999999860165E-4</v>
      </c>
      <c r="O18" s="38">
        <f>J18-L18</f>
        <v>-8.3333333332546999E-5</v>
      </c>
      <c r="P18" s="70">
        <f>J18-M18</f>
        <v>-9.8333333333311401E-4</v>
      </c>
    </row>
    <row r="19" spans="2:16" x14ac:dyDescent="0.25">
      <c r="B19" s="5">
        <v>43103</v>
      </c>
      <c r="C19" s="4">
        <v>7.7965</v>
      </c>
    </row>
    <row r="20" spans="2:16" x14ac:dyDescent="0.25">
      <c r="B20" s="5">
        <v>43134</v>
      </c>
      <c r="C20" s="4">
        <v>7.7962999999999996</v>
      </c>
    </row>
    <row r="23" spans="2:16" x14ac:dyDescent="0.25">
      <c r="B23" s="111" t="s">
        <v>89</v>
      </c>
      <c r="C23" s="111"/>
      <c r="D23" s="111"/>
    </row>
    <row r="24" spans="2:16" x14ac:dyDescent="0.25">
      <c r="B24" s="111" t="s">
        <v>1</v>
      </c>
      <c r="C24" s="111"/>
      <c r="D24" s="111"/>
    </row>
    <row r="26" spans="2:16" x14ac:dyDescent="0.25">
      <c r="B26" s="111" t="s">
        <v>24</v>
      </c>
      <c r="C26" s="111"/>
      <c r="D26" s="111"/>
      <c r="E26" s="111" t="s">
        <v>28</v>
      </c>
      <c r="F26" s="111"/>
      <c r="G26" s="111"/>
    </row>
    <row r="28" spans="2:16" x14ac:dyDescent="0.25">
      <c r="C28" t="s">
        <v>27</v>
      </c>
      <c r="F28" t="s">
        <v>27</v>
      </c>
    </row>
    <row r="29" spans="2:16" x14ac:dyDescent="0.25">
      <c r="B29" s="5">
        <v>43101</v>
      </c>
      <c r="C29">
        <v>7.7967000000000004</v>
      </c>
      <c r="E29">
        <v>1</v>
      </c>
      <c r="F29" s="4">
        <f>(C29+C30)/2</f>
        <v>7.7969500000000007</v>
      </c>
    </row>
    <row r="30" spans="2:16" x14ac:dyDescent="0.25">
      <c r="B30" s="5">
        <v>43132</v>
      </c>
      <c r="C30">
        <v>7.7972000000000001</v>
      </c>
      <c r="E30">
        <v>2</v>
      </c>
      <c r="F30" s="4">
        <f>(C31+C32)/2</f>
        <v>7.7972000000000001</v>
      </c>
    </row>
    <row r="31" spans="2:16" x14ac:dyDescent="0.25">
      <c r="B31" s="5">
        <v>43102</v>
      </c>
      <c r="C31">
        <v>7.7971000000000004</v>
      </c>
      <c r="E31" s="31">
        <v>3</v>
      </c>
      <c r="F31" s="32">
        <f>(C33+C34)/2</f>
        <v>7.7972999999999999</v>
      </c>
    </row>
    <row r="32" spans="2:16" x14ac:dyDescent="0.25">
      <c r="B32" s="5">
        <v>43133</v>
      </c>
      <c r="C32">
        <v>7.7972999999999999</v>
      </c>
      <c r="E32" s="21" t="s">
        <v>16</v>
      </c>
      <c r="F32" s="4">
        <f>AVERAGE(F29:F31)</f>
        <v>7.7971499999999994</v>
      </c>
    </row>
    <row r="33" spans="2:7" x14ac:dyDescent="0.25">
      <c r="B33" s="5">
        <v>43103</v>
      </c>
      <c r="C33">
        <v>7.7975000000000003</v>
      </c>
    </row>
    <row r="34" spans="2:7" x14ac:dyDescent="0.25">
      <c r="B34" s="5">
        <v>43134</v>
      </c>
      <c r="C34">
        <v>7.7971000000000004</v>
      </c>
    </row>
    <row r="37" spans="2:7" x14ac:dyDescent="0.25">
      <c r="B37" s="111" t="s">
        <v>21</v>
      </c>
      <c r="C37" s="111"/>
      <c r="D37" s="111"/>
    </row>
    <row r="38" spans="2:7" x14ac:dyDescent="0.25">
      <c r="B38" s="111" t="s">
        <v>1</v>
      </c>
      <c r="C38" s="111"/>
      <c r="D38" s="111"/>
    </row>
    <row r="40" spans="2:7" x14ac:dyDescent="0.25">
      <c r="B40" s="111" t="s">
        <v>24</v>
      </c>
      <c r="C40" s="111"/>
      <c r="D40" s="111"/>
      <c r="E40" s="111" t="s">
        <v>28</v>
      </c>
      <c r="F40" s="111"/>
      <c r="G40" s="111"/>
    </row>
    <row r="42" spans="2:7" x14ac:dyDescent="0.25">
      <c r="C42" t="s">
        <v>27</v>
      </c>
      <c r="F42" t="s">
        <v>27</v>
      </c>
    </row>
    <row r="43" spans="2:7" x14ac:dyDescent="0.25">
      <c r="B43" s="5">
        <v>43101</v>
      </c>
      <c r="C43">
        <v>7.7962999999999996</v>
      </c>
      <c r="E43">
        <v>1</v>
      </c>
      <c r="F43">
        <f>(C43+C44)/2</f>
        <v>7.7964000000000002</v>
      </c>
    </row>
    <row r="44" spans="2:7" x14ac:dyDescent="0.25">
      <c r="B44" s="5">
        <v>43132</v>
      </c>
      <c r="C44">
        <v>7.7965</v>
      </c>
      <c r="E44">
        <v>2</v>
      </c>
      <c r="F44">
        <f>(C45+C46)/2</f>
        <v>7.7962999999999996</v>
      </c>
    </row>
    <row r="45" spans="2:7" x14ac:dyDescent="0.25">
      <c r="B45" s="5">
        <v>43102</v>
      </c>
      <c r="C45">
        <v>7.7962999999999996</v>
      </c>
      <c r="E45" s="31">
        <v>3</v>
      </c>
      <c r="F45" s="31">
        <f>(C47+C48)/2</f>
        <v>7.7972000000000001</v>
      </c>
    </row>
    <row r="46" spans="2:7" x14ac:dyDescent="0.25">
      <c r="B46" s="5">
        <v>43133</v>
      </c>
      <c r="C46">
        <v>7.7962999999999996</v>
      </c>
      <c r="E46" s="21" t="s">
        <v>16</v>
      </c>
      <c r="F46" s="4">
        <f>AVERAGE(F43:F45)</f>
        <v>7.7966333333333333</v>
      </c>
    </row>
    <row r="47" spans="2:7" x14ac:dyDescent="0.25">
      <c r="B47" s="5">
        <v>43103</v>
      </c>
      <c r="C47">
        <v>7.7975000000000003</v>
      </c>
    </row>
    <row r="48" spans="2:7" x14ac:dyDescent="0.25">
      <c r="B48" s="5">
        <v>43134</v>
      </c>
      <c r="C48">
        <v>7.7968999999999999</v>
      </c>
    </row>
    <row r="51" spans="2:7" x14ac:dyDescent="0.25">
      <c r="B51" s="111" t="s">
        <v>90</v>
      </c>
      <c r="C51" s="111"/>
      <c r="D51" s="111"/>
      <c r="E51" s="111"/>
    </row>
    <row r="52" spans="2:7" x14ac:dyDescent="0.25">
      <c r="B52" s="111" t="s">
        <v>23</v>
      </c>
      <c r="C52" s="111"/>
      <c r="D52" s="111"/>
    </row>
    <row r="54" spans="2:7" x14ac:dyDescent="0.25">
      <c r="B54" s="111" t="s">
        <v>24</v>
      </c>
      <c r="C54" s="111"/>
      <c r="D54" s="111"/>
      <c r="E54" s="111" t="s">
        <v>28</v>
      </c>
      <c r="F54" s="111"/>
      <c r="G54" s="111"/>
    </row>
    <row r="56" spans="2:7" x14ac:dyDescent="0.25">
      <c r="C56" t="s">
        <v>27</v>
      </c>
      <c r="F56" t="s">
        <v>27</v>
      </c>
    </row>
    <row r="57" spans="2:7" x14ac:dyDescent="0.25">
      <c r="B57" s="5">
        <v>43101</v>
      </c>
      <c r="C57" s="4">
        <v>7.7973999999999997</v>
      </c>
      <c r="E57">
        <v>1</v>
      </c>
      <c r="F57" s="4">
        <f>(C57+C58)/2</f>
        <v>7.7972999999999999</v>
      </c>
    </row>
    <row r="58" spans="2:7" x14ac:dyDescent="0.25">
      <c r="B58" s="5">
        <v>43132</v>
      </c>
      <c r="C58" s="4">
        <v>7.7972000000000001</v>
      </c>
      <c r="E58">
        <v>2</v>
      </c>
      <c r="F58" s="4">
        <f>(C59+C60)/2</f>
        <v>7.7975500000000002</v>
      </c>
    </row>
    <row r="59" spans="2:7" x14ac:dyDescent="0.25">
      <c r="B59" s="5">
        <v>43102</v>
      </c>
      <c r="C59" s="4">
        <v>7.7971000000000004</v>
      </c>
      <c r="E59" s="31">
        <v>3</v>
      </c>
      <c r="F59" s="32">
        <f>(C61+C62)/2</f>
        <v>7.7977500000000006</v>
      </c>
    </row>
    <row r="60" spans="2:7" x14ac:dyDescent="0.25">
      <c r="B60" s="5">
        <v>43133</v>
      </c>
      <c r="C60" s="4">
        <v>7.798</v>
      </c>
      <c r="E60" s="21" t="s">
        <v>16</v>
      </c>
      <c r="F60" s="4">
        <f>AVERAGE(F57:F59)</f>
        <v>7.7975333333333339</v>
      </c>
    </row>
    <row r="61" spans="2:7" x14ac:dyDescent="0.25">
      <c r="B61" s="5">
        <v>43103</v>
      </c>
      <c r="C61" s="4">
        <v>7.7979000000000003</v>
      </c>
    </row>
    <row r="62" spans="2:7" x14ac:dyDescent="0.25">
      <c r="B62" s="5">
        <v>43134</v>
      </c>
      <c r="C62" s="4">
        <v>7.7976000000000001</v>
      </c>
    </row>
  </sheetData>
  <mergeCells count="25">
    <mergeCell ref="B38:D38"/>
    <mergeCell ref="B23:D23"/>
    <mergeCell ref="B24:D24"/>
    <mergeCell ref="B26:D26"/>
    <mergeCell ref="E26:G26"/>
    <mergeCell ref="B37:D37"/>
    <mergeCell ref="B40:D40"/>
    <mergeCell ref="E40:G40"/>
    <mergeCell ref="B52:D52"/>
    <mergeCell ref="B54:D54"/>
    <mergeCell ref="E54:G54"/>
    <mergeCell ref="B51:E51"/>
    <mergeCell ref="B9:D9"/>
    <mergeCell ref="B10:D10"/>
    <mergeCell ref="B12:D12"/>
    <mergeCell ref="E12:G12"/>
    <mergeCell ref="I12:K12"/>
    <mergeCell ref="F6:H6"/>
    <mergeCell ref="F7:H7"/>
    <mergeCell ref="B1:H1"/>
    <mergeCell ref="B3:D3"/>
    <mergeCell ref="B4:D4"/>
    <mergeCell ref="B5:D5"/>
    <mergeCell ref="B6:D6"/>
    <mergeCell ref="B7:D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D228"/>
  <sheetViews>
    <sheetView zoomScale="85" zoomScaleNormal="85" workbookViewId="0">
      <selection activeCell="J5" sqref="J5"/>
    </sheetView>
  </sheetViews>
  <sheetFormatPr defaultRowHeight="15" x14ac:dyDescent="0.25"/>
  <cols>
    <col min="2" max="2" width="12.5703125" customWidth="1"/>
    <col min="3" max="3" width="8.5703125" customWidth="1"/>
    <col min="4" max="4" width="10.28515625" customWidth="1"/>
    <col min="5" max="6" width="10" customWidth="1"/>
    <col min="7" max="7" width="8" customWidth="1"/>
    <col min="8" max="8" width="10.7109375" customWidth="1"/>
    <col min="9" max="10" width="9.140625" bestFit="1" customWidth="1"/>
    <col min="11" max="11" width="6.5703125" customWidth="1"/>
    <col min="12" max="12" width="14" bestFit="1" customWidth="1"/>
    <col min="13" max="13" width="8.42578125" customWidth="1"/>
    <col min="14" max="15" width="10" customWidth="1"/>
    <col min="17" max="17" width="7.7109375" customWidth="1"/>
    <col min="18" max="18" width="10.140625" customWidth="1"/>
    <col min="21" max="21" width="6.42578125" customWidth="1"/>
    <col min="22" max="22" width="13.140625" customWidth="1"/>
    <col min="23" max="23" width="10" customWidth="1"/>
    <col min="24" max="24" width="9.85546875" customWidth="1"/>
    <col min="25" max="25" width="10.28515625" customWidth="1"/>
    <col min="26" max="26" width="9.5703125" bestFit="1" customWidth="1"/>
    <col min="27" max="27" width="8.7109375" customWidth="1"/>
    <col min="28" max="28" width="10.85546875" customWidth="1"/>
    <col min="29" max="30" width="9.140625" bestFit="1" customWidth="1"/>
  </cols>
  <sheetData>
    <row r="1" spans="2:30" ht="18.75" x14ac:dyDescent="0.3">
      <c r="B1" s="113" t="s">
        <v>100</v>
      </c>
      <c r="C1" s="113"/>
      <c r="D1" s="113"/>
      <c r="E1" s="113"/>
      <c r="F1" s="113"/>
    </row>
    <row r="3" spans="2:30" x14ac:dyDescent="0.25">
      <c r="B3" s="111" t="s">
        <v>2</v>
      </c>
      <c r="C3" s="111"/>
      <c r="L3" s="111" t="s">
        <v>2</v>
      </c>
      <c r="M3" s="111"/>
      <c r="V3" s="111" t="s">
        <v>2</v>
      </c>
      <c r="W3" s="111"/>
    </row>
    <row r="4" spans="2:30" x14ac:dyDescent="0.25">
      <c r="B4" s="111" t="s">
        <v>82</v>
      </c>
      <c r="C4" s="111"/>
      <c r="L4" s="111" t="s">
        <v>82</v>
      </c>
      <c r="M4" s="111"/>
      <c r="V4" s="111" t="s">
        <v>82</v>
      </c>
      <c r="W4" s="111"/>
    </row>
    <row r="5" spans="2:30" x14ac:dyDescent="0.25">
      <c r="B5" s="111" t="s">
        <v>3</v>
      </c>
      <c r="C5" s="111"/>
      <c r="L5" s="111" t="s">
        <v>3</v>
      </c>
      <c r="M5" s="111"/>
      <c r="V5" s="111" t="s">
        <v>3</v>
      </c>
      <c r="W5" s="111"/>
    </row>
    <row r="6" spans="2:30" x14ac:dyDescent="0.25">
      <c r="B6" s="111" t="s">
        <v>4</v>
      </c>
      <c r="C6" s="111"/>
      <c r="L6" s="111" t="s">
        <v>4</v>
      </c>
      <c r="M6" s="111"/>
      <c r="V6" s="111" t="s">
        <v>4</v>
      </c>
      <c r="W6" s="111"/>
    </row>
    <row r="7" spans="2:30" x14ac:dyDescent="0.25">
      <c r="B7" s="111" t="s">
        <v>5</v>
      </c>
      <c r="C7" s="111"/>
      <c r="L7" s="111" t="s">
        <v>5</v>
      </c>
      <c r="M7" s="111"/>
      <c r="V7" s="111" t="s">
        <v>5</v>
      </c>
      <c r="W7" s="111"/>
    </row>
    <row r="8" spans="2:30" ht="27.75" customHeight="1" x14ac:dyDescent="0.25">
      <c r="B8" s="111" t="s">
        <v>29</v>
      </c>
      <c r="C8" s="111"/>
      <c r="L8" s="111" t="s">
        <v>21</v>
      </c>
      <c r="M8" s="111"/>
      <c r="V8" s="121" t="s">
        <v>22</v>
      </c>
      <c r="W8" s="121"/>
    </row>
    <row r="9" spans="2:30" x14ac:dyDescent="0.25">
      <c r="B9" s="111" t="s">
        <v>1</v>
      </c>
      <c r="C9" s="111"/>
      <c r="L9" s="111" t="s">
        <v>1</v>
      </c>
      <c r="M9" s="111"/>
      <c r="V9" s="111" t="s">
        <v>23</v>
      </c>
      <c r="W9" s="111"/>
    </row>
    <row r="10" spans="2:30" x14ac:dyDescent="0.25">
      <c r="B10" s="30"/>
      <c r="C10" s="30"/>
      <c r="L10" s="43"/>
      <c r="M10" s="43"/>
      <c r="V10" s="44"/>
      <c r="W10" s="44"/>
    </row>
    <row r="11" spans="2:30" x14ac:dyDescent="0.25">
      <c r="B11" s="111" t="s">
        <v>24</v>
      </c>
      <c r="C11" s="111"/>
      <c r="L11" s="111" t="s">
        <v>24</v>
      </c>
      <c r="M11" s="111"/>
      <c r="V11" s="111" t="s">
        <v>24</v>
      </c>
      <c r="W11" s="111"/>
    </row>
    <row r="13" spans="2:30" ht="29.25" customHeight="1" x14ac:dyDescent="0.25">
      <c r="B13" s="114" t="s">
        <v>30</v>
      </c>
      <c r="C13" s="116" t="s">
        <v>34</v>
      </c>
      <c r="D13" s="116"/>
      <c r="E13" s="116"/>
      <c r="F13" s="116"/>
      <c r="G13" s="116" t="s">
        <v>35</v>
      </c>
      <c r="H13" s="116"/>
      <c r="I13" s="116"/>
      <c r="J13" s="116"/>
      <c r="L13" s="114" t="s">
        <v>30</v>
      </c>
      <c r="M13" s="116" t="s">
        <v>34</v>
      </c>
      <c r="N13" s="116"/>
      <c r="O13" s="116"/>
      <c r="P13" s="116"/>
      <c r="Q13" s="116" t="s">
        <v>35</v>
      </c>
      <c r="R13" s="116"/>
      <c r="S13" s="116"/>
      <c r="T13" s="116"/>
      <c r="V13" s="114" t="s">
        <v>30</v>
      </c>
      <c r="W13" s="116" t="s">
        <v>34</v>
      </c>
      <c r="X13" s="116"/>
      <c r="Y13" s="116"/>
      <c r="Z13" s="116"/>
      <c r="AA13" s="116" t="s">
        <v>35</v>
      </c>
      <c r="AB13" s="116"/>
      <c r="AC13" s="116"/>
      <c r="AD13" s="116"/>
    </row>
    <row r="14" spans="2:30" x14ac:dyDescent="0.25">
      <c r="B14" s="114"/>
      <c r="C14" s="33" t="s">
        <v>18</v>
      </c>
      <c r="D14" s="33" t="s">
        <v>19</v>
      </c>
      <c r="E14" s="33" t="s">
        <v>20</v>
      </c>
      <c r="F14" s="33" t="s">
        <v>8</v>
      </c>
      <c r="G14" s="105" t="s">
        <v>18</v>
      </c>
      <c r="H14" s="105" t="s">
        <v>19</v>
      </c>
      <c r="I14" s="105" t="s">
        <v>20</v>
      </c>
      <c r="J14" s="105" t="s">
        <v>8</v>
      </c>
      <c r="L14" s="114"/>
      <c r="M14" s="105" t="s">
        <v>18</v>
      </c>
      <c r="N14" s="105" t="s">
        <v>19</v>
      </c>
      <c r="O14" s="105" t="s">
        <v>20</v>
      </c>
      <c r="P14" s="105" t="s">
        <v>8</v>
      </c>
      <c r="Q14" s="33" t="s">
        <v>31</v>
      </c>
      <c r="R14" s="33" t="s">
        <v>32</v>
      </c>
      <c r="S14" s="33" t="s">
        <v>33</v>
      </c>
      <c r="T14" s="33" t="s">
        <v>8</v>
      </c>
      <c r="V14" s="114"/>
      <c r="W14" s="105" t="s">
        <v>18</v>
      </c>
      <c r="X14" s="105" t="s">
        <v>19</v>
      </c>
      <c r="Y14" s="105" t="s">
        <v>20</v>
      </c>
      <c r="Z14" s="105" t="s">
        <v>8</v>
      </c>
      <c r="AA14" s="105" t="s">
        <v>18</v>
      </c>
      <c r="AB14" s="105" t="s">
        <v>19</v>
      </c>
      <c r="AC14" s="105" t="s">
        <v>20</v>
      </c>
      <c r="AD14" s="105" t="s">
        <v>8</v>
      </c>
    </row>
    <row r="15" spans="2:30" x14ac:dyDescent="0.25">
      <c r="B15" s="118">
        <v>13</v>
      </c>
      <c r="C15" s="4">
        <v>3.2627999999999999</v>
      </c>
      <c r="D15" s="4">
        <v>2.3650000000000001E-2</v>
      </c>
      <c r="E15" s="4">
        <v>102.52535</v>
      </c>
      <c r="F15" s="4">
        <v>99.773600000000002</v>
      </c>
      <c r="G15" s="4">
        <v>3.2644000000000002</v>
      </c>
      <c r="H15" s="4">
        <v>200.0282</v>
      </c>
      <c r="I15" s="4">
        <v>297.47748999999999</v>
      </c>
      <c r="J15" s="4">
        <v>99.773700000000005</v>
      </c>
      <c r="L15" s="119">
        <v>13</v>
      </c>
      <c r="M15" s="4">
        <v>3.2690000000000001</v>
      </c>
      <c r="N15" s="4">
        <v>1.102E-2</v>
      </c>
      <c r="O15" s="4">
        <v>105.00436000000001</v>
      </c>
      <c r="P15" s="4">
        <v>99.646299999999997</v>
      </c>
      <c r="Q15" s="4">
        <v>3.27</v>
      </c>
      <c r="R15" s="4">
        <v>200.02721</v>
      </c>
      <c r="S15" s="4">
        <v>295.00698</v>
      </c>
      <c r="T15" s="4">
        <v>99.646799999999999</v>
      </c>
      <c r="V15" s="119">
        <v>13</v>
      </c>
      <c r="W15" s="4">
        <v>3.2707999999999999</v>
      </c>
      <c r="X15" s="4">
        <v>399.94538999999997</v>
      </c>
      <c r="Y15" s="4">
        <v>105.41586</v>
      </c>
      <c r="Z15" s="4">
        <v>99.642099999999999</v>
      </c>
      <c r="AA15" s="4">
        <v>3.2711000000000001</v>
      </c>
      <c r="AB15" s="4">
        <v>199.98186000000001</v>
      </c>
      <c r="AC15" s="4">
        <v>294.61160999999998</v>
      </c>
      <c r="AD15" s="4">
        <v>99.643500000000003</v>
      </c>
    </row>
    <row r="16" spans="2:30" x14ac:dyDescent="0.25">
      <c r="B16" s="119"/>
      <c r="C16" s="4">
        <v>3.2621000000000002</v>
      </c>
      <c r="D16" s="4">
        <v>2.0449999999999999E-2</v>
      </c>
      <c r="E16" s="4">
        <v>102.52451000000001</v>
      </c>
      <c r="F16" s="4">
        <v>99.773700000000005</v>
      </c>
      <c r="G16" s="4">
        <v>3.2625999999999999</v>
      </c>
      <c r="H16" s="4">
        <v>200.0241</v>
      </c>
      <c r="I16" s="4">
        <v>297.47879</v>
      </c>
      <c r="J16" s="4">
        <v>99.773799999999994</v>
      </c>
      <c r="L16" s="119"/>
      <c r="M16" s="4">
        <v>3.2679999999999998</v>
      </c>
      <c r="N16" s="4">
        <v>399.99261999999999</v>
      </c>
      <c r="O16" s="4">
        <v>105.00015</v>
      </c>
      <c r="P16" s="4">
        <v>99.646600000000007</v>
      </c>
      <c r="Q16" s="4">
        <v>3.2679</v>
      </c>
      <c r="R16" s="4">
        <v>200.01102</v>
      </c>
      <c r="S16" s="4">
        <v>295.01737000000003</v>
      </c>
      <c r="T16" s="4">
        <v>99.647499999999994</v>
      </c>
      <c r="V16" s="119"/>
      <c r="W16" s="4">
        <v>3.2694000000000001</v>
      </c>
      <c r="X16" s="4">
        <v>5.6299999999999996E-3</v>
      </c>
      <c r="Y16" s="4">
        <v>105.41586</v>
      </c>
      <c r="Z16" s="4">
        <v>99.642200000000003</v>
      </c>
      <c r="AA16" s="4">
        <v>3.2696999999999998</v>
      </c>
      <c r="AB16" s="4">
        <v>200.03147000000001</v>
      </c>
      <c r="AC16" s="4">
        <v>294.61468000000002</v>
      </c>
      <c r="AD16" s="4">
        <v>99.643699999999995</v>
      </c>
    </row>
    <row r="17" spans="2:30" x14ac:dyDescent="0.25">
      <c r="B17" s="120"/>
      <c r="C17" s="4">
        <v>3.2631000000000001</v>
      </c>
      <c r="D17" s="4">
        <v>2.5360000000000001E-2</v>
      </c>
      <c r="E17" s="4">
        <v>102.52361000000001</v>
      </c>
      <c r="F17" s="4">
        <v>99.773700000000005</v>
      </c>
      <c r="G17" s="4">
        <v>3.2641</v>
      </c>
      <c r="H17" s="4">
        <v>200.01579000000001</v>
      </c>
      <c r="I17" s="4">
        <v>297.47935999999999</v>
      </c>
      <c r="J17" s="4">
        <v>99.773799999999994</v>
      </c>
      <c r="L17" s="120"/>
      <c r="M17" s="4">
        <v>3.2685</v>
      </c>
      <c r="N17" s="4">
        <v>399.97395999999998</v>
      </c>
      <c r="O17" s="4">
        <v>105.00302000000001</v>
      </c>
      <c r="P17" s="4">
        <v>99.6464</v>
      </c>
      <c r="Q17" s="4">
        <v>3.2685</v>
      </c>
      <c r="R17" s="4">
        <v>199.99420000000001</v>
      </c>
      <c r="S17" s="4">
        <v>295.01767999999998</v>
      </c>
      <c r="T17" s="4">
        <v>99.647499999999994</v>
      </c>
      <c r="V17" s="120"/>
      <c r="W17" s="4">
        <v>3.2696999999999998</v>
      </c>
      <c r="X17" s="4">
        <v>399.98412000000002</v>
      </c>
      <c r="Y17" s="4">
        <v>105.41328</v>
      </c>
      <c r="Z17" s="4">
        <v>99.642300000000006</v>
      </c>
      <c r="AA17" s="4">
        <v>3.2713999999999999</v>
      </c>
      <c r="AB17" s="4">
        <v>200.01188999999999</v>
      </c>
      <c r="AC17" s="4">
        <v>294.61702000000002</v>
      </c>
      <c r="AD17" s="4">
        <v>99.643699999999995</v>
      </c>
    </row>
    <row r="18" spans="2:30" x14ac:dyDescent="0.25">
      <c r="B18" s="9"/>
      <c r="C18" s="4"/>
      <c r="D18" s="4"/>
      <c r="E18" s="4"/>
      <c r="F18" s="4"/>
      <c r="G18" s="4"/>
      <c r="H18" s="4"/>
      <c r="I18" s="4"/>
      <c r="J18" s="4"/>
      <c r="L18" s="9"/>
      <c r="M18" s="4"/>
      <c r="N18" s="4"/>
      <c r="O18" s="4"/>
      <c r="P18" s="4"/>
      <c r="Q18" s="4"/>
      <c r="R18" s="4"/>
      <c r="S18" s="4"/>
      <c r="T18" s="4"/>
      <c r="V18" s="9"/>
      <c r="W18" s="4"/>
      <c r="X18" s="4"/>
      <c r="Y18" s="4"/>
      <c r="Z18" s="4"/>
      <c r="AA18" s="4"/>
      <c r="AB18" s="4"/>
      <c r="AC18" s="4"/>
      <c r="AD18" s="4"/>
    </row>
    <row r="19" spans="2:30" x14ac:dyDescent="0.25">
      <c r="B19" s="118">
        <v>12</v>
      </c>
      <c r="C19" s="4">
        <v>3.5573999999999999</v>
      </c>
      <c r="D19" s="4">
        <v>88.914199999999994</v>
      </c>
      <c r="E19" s="4">
        <v>133.55072999999999</v>
      </c>
      <c r="F19" s="4">
        <v>98.113799999999998</v>
      </c>
      <c r="G19" s="4">
        <v>3.5562</v>
      </c>
      <c r="H19" s="4">
        <v>289.03111999999999</v>
      </c>
      <c r="I19" s="4">
        <v>266.45211999999998</v>
      </c>
      <c r="J19" s="4">
        <v>98.114500000000007</v>
      </c>
      <c r="L19" s="118">
        <v>12</v>
      </c>
      <c r="M19" s="4">
        <v>3.6187</v>
      </c>
      <c r="N19" s="4">
        <v>88.937759999999997</v>
      </c>
      <c r="O19" s="4">
        <v>135.53668999999999</v>
      </c>
      <c r="P19" s="4">
        <v>97.9863</v>
      </c>
      <c r="Q19" s="4">
        <v>3.6198000000000001</v>
      </c>
      <c r="R19" s="4">
        <v>288.97922</v>
      </c>
      <c r="S19" s="4">
        <v>264.48077000000001</v>
      </c>
      <c r="T19" s="4">
        <v>97.986500000000007</v>
      </c>
      <c r="V19" s="118">
        <v>12</v>
      </c>
      <c r="W19" s="4">
        <v>3.6292</v>
      </c>
      <c r="X19" s="4">
        <v>88.943650000000005</v>
      </c>
      <c r="Y19" s="4">
        <v>135.75762</v>
      </c>
      <c r="Z19" s="4">
        <v>97.986999999999995</v>
      </c>
      <c r="AA19" s="4">
        <v>3.6284999999999998</v>
      </c>
      <c r="AB19" s="4">
        <v>289.02316000000002</v>
      </c>
      <c r="AC19" s="4">
        <v>264.25484999999998</v>
      </c>
      <c r="AD19" s="4">
        <v>97.988</v>
      </c>
    </row>
    <row r="20" spans="2:30" x14ac:dyDescent="0.25">
      <c r="B20" s="119"/>
      <c r="C20" s="4">
        <v>3.5565000000000002</v>
      </c>
      <c r="D20" s="4">
        <v>88.95093</v>
      </c>
      <c r="E20" s="4">
        <v>133.56064000000001</v>
      </c>
      <c r="F20" s="4">
        <v>98.113799999999998</v>
      </c>
      <c r="G20" s="4">
        <v>3.5556999999999999</v>
      </c>
      <c r="H20" s="4">
        <v>289.05862000000002</v>
      </c>
      <c r="I20" s="4">
        <v>266.44242000000003</v>
      </c>
      <c r="J20" s="4">
        <v>98.1143</v>
      </c>
      <c r="L20" s="119"/>
      <c r="M20" s="4">
        <v>3.6189</v>
      </c>
      <c r="N20" s="4">
        <v>88.960310000000007</v>
      </c>
      <c r="O20" s="4">
        <v>135.53799000000001</v>
      </c>
      <c r="P20" s="4">
        <v>97.986099999999993</v>
      </c>
      <c r="Q20" s="4">
        <v>3.6181999999999999</v>
      </c>
      <c r="R20" s="4">
        <v>288.99200999999999</v>
      </c>
      <c r="S20" s="4">
        <v>264.47996000000001</v>
      </c>
      <c r="T20" s="4">
        <v>97.987399999999994</v>
      </c>
      <c r="V20" s="119"/>
      <c r="W20" s="4">
        <v>3.63</v>
      </c>
      <c r="X20" s="4">
        <v>88.920259999999999</v>
      </c>
      <c r="Y20" s="4">
        <v>135.74780000000001</v>
      </c>
      <c r="Z20" s="4">
        <v>97.987099999999998</v>
      </c>
      <c r="AA20" s="4">
        <v>3.6293000000000002</v>
      </c>
      <c r="AB20" s="4">
        <v>288.99351999999999</v>
      </c>
      <c r="AC20" s="4">
        <v>264.26648999999998</v>
      </c>
      <c r="AD20" s="4">
        <v>97.988200000000006</v>
      </c>
    </row>
    <row r="21" spans="2:30" x14ac:dyDescent="0.25">
      <c r="B21" s="120"/>
      <c r="C21" s="4">
        <v>3.556</v>
      </c>
      <c r="D21" s="4">
        <v>88.952590000000001</v>
      </c>
      <c r="E21" s="4">
        <v>133.55716000000001</v>
      </c>
      <c r="F21" s="4">
        <v>98.114199999999997</v>
      </c>
      <c r="G21" s="4">
        <v>3.5556999999999999</v>
      </c>
      <c r="H21" s="4">
        <v>289.03982000000002</v>
      </c>
      <c r="I21" s="4">
        <v>266.43682999999999</v>
      </c>
      <c r="J21" s="4">
        <v>98.114099999999993</v>
      </c>
      <c r="L21" s="120"/>
      <c r="M21" s="4">
        <v>3.6196000000000002</v>
      </c>
      <c r="N21" s="4">
        <v>88.939970000000002</v>
      </c>
      <c r="O21" s="4">
        <v>135.53466</v>
      </c>
      <c r="P21" s="4">
        <v>97.985900000000001</v>
      </c>
      <c r="Q21" s="4">
        <v>3.6191</v>
      </c>
      <c r="R21" s="4">
        <v>288.96753999999999</v>
      </c>
      <c r="S21" s="4">
        <v>264.48065000000003</v>
      </c>
      <c r="T21" s="4">
        <v>97.986900000000006</v>
      </c>
      <c r="V21" s="120"/>
      <c r="W21" s="4">
        <v>3.6295999999999999</v>
      </c>
      <c r="X21" s="4">
        <v>88.917760000000001</v>
      </c>
      <c r="Y21" s="4">
        <v>135.74395000000001</v>
      </c>
      <c r="Z21" s="4">
        <v>97.987499999999997</v>
      </c>
      <c r="AA21" s="4">
        <v>3.6309</v>
      </c>
      <c r="AB21" s="4">
        <v>288.99614000000003</v>
      </c>
      <c r="AC21" s="4">
        <v>264.26990999999998</v>
      </c>
      <c r="AD21" s="4">
        <v>97.987499999999997</v>
      </c>
    </row>
    <row r="22" spans="2:30" x14ac:dyDescent="0.25">
      <c r="B22" s="9"/>
      <c r="C22" s="4"/>
      <c r="D22" s="4"/>
      <c r="E22" s="4"/>
      <c r="F22" s="4"/>
      <c r="G22" s="4"/>
      <c r="H22" s="4"/>
      <c r="I22" s="4"/>
      <c r="J22" s="4"/>
      <c r="L22" s="9"/>
      <c r="M22" s="4"/>
      <c r="N22" s="4"/>
      <c r="O22" s="4"/>
      <c r="P22" s="4"/>
      <c r="Q22" s="4"/>
      <c r="R22" s="4"/>
      <c r="S22" s="4"/>
      <c r="T22" s="4"/>
      <c r="V22" s="9"/>
      <c r="W22" s="4"/>
      <c r="X22" s="4"/>
      <c r="Y22" s="4"/>
      <c r="Z22" s="4"/>
      <c r="AA22" s="4"/>
      <c r="AB22" s="4"/>
      <c r="AC22" s="4"/>
      <c r="AD22" s="4"/>
    </row>
    <row r="23" spans="2:30" x14ac:dyDescent="0.25">
      <c r="B23" s="9"/>
      <c r="C23" s="4"/>
      <c r="D23" s="4"/>
      <c r="E23" s="4"/>
      <c r="F23" s="4"/>
      <c r="G23" s="4"/>
      <c r="H23" s="4"/>
      <c r="I23" s="4"/>
      <c r="J23" s="4"/>
      <c r="L23" s="9"/>
      <c r="M23" s="4"/>
      <c r="N23" s="4"/>
      <c r="O23" s="4"/>
      <c r="P23" s="4"/>
      <c r="Q23" s="4"/>
      <c r="R23" s="4"/>
      <c r="S23" s="4"/>
      <c r="T23" s="4"/>
      <c r="V23" s="9"/>
      <c r="W23" s="4"/>
      <c r="X23" s="4"/>
      <c r="Y23" s="4"/>
      <c r="Z23" s="4"/>
      <c r="AA23" s="4"/>
      <c r="AB23" s="4"/>
      <c r="AC23" s="4"/>
      <c r="AD23" s="4"/>
    </row>
    <row r="24" spans="2:30" x14ac:dyDescent="0.25">
      <c r="B24" s="116">
        <v>12</v>
      </c>
      <c r="C24" s="4">
        <v>3.6968999999999999</v>
      </c>
      <c r="D24" s="4">
        <v>1.9230000000000001E-2</v>
      </c>
      <c r="E24" s="4">
        <v>88.669319999999999</v>
      </c>
      <c r="F24" s="4">
        <v>100.25449999999999</v>
      </c>
      <c r="G24" s="4">
        <v>3.6968000000000001</v>
      </c>
      <c r="H24" s="4">
        <v>200.04785999999999</v>
      </c>
      <c r="I24" s="4">
        <v>311.34888000000001</v>
      </c>
      <c r="J24" s="4">
        <v>100.2555</v>
      </c>
      <c r="L24" s="116">
        <v>12</v>
      </c>
      <c r="M24" s="4">
        <v>3.6716000000000002</v>
      </c>
      <c r="N24" s="4">
        <v>6.7099999999999998E-3</v>
      </c>
      <c r="O24" s="4">
        <v>90.802880000000002</v>
      </c>
      <c r="P24" s="4">
        <v>100.4316</v>
      </c>
      <c r="Q24" s="4">
        <v>3.6714000000000002</v>
      </c>
      <c r="R24" s="4">
        <v>200.02732</v>
      </c>
      <c r="S24" s="4">
        <v>309.18387999999999</v>
      </c>
      <c r="T24" s="4">
        <v>100.4308</v>
      </c>
      <c r="V24" s="116">
        <v>12</v>
      </c>
      <c r="W24" s="4">
        <v>3.6688999999999998</v>
      </c>
      <c r="X24" s="4">
        <v>399.98491999999999</v>
      </c>
      <c r="Y24" s="4">
        <v>91.224249999999998</v>
      </c>
      <c r="Z24" s="4">
        <v>100.4242</v>
      </c>
      <c r="AA24" s="4">
        <v>3.6692999999999998</v>
      </c>
      <c r="AB24" s="4">
        <v>200.01963000000001</v>
      </c>
      <c r="AC24" s="4">
        <v>308.79723000000001</v>
      </c>
      <c r="AD24" s="4">
        <v>100.4254</v>
      </c>
    </row>
    <row r="25" spans="2:30" x14ac:dyDescent="0.25">
      <c r="B25" s="116"/>
      <c r="C25" s="4">
        <v>3.6956000000000002</v>
      </c>
      <c r="D25" s="4">
        <v>2.0080000000000001E-2</v>
      </c>
      <c r="E25" s="4">
        <v>88.666510000000002</v>
      </c>
      <c r="F25" s="4">
        <v>100.2544</v>
      </c>
      <c r="G25" s="4">
        <v>3.6966999999999999</v>
      </c>
      <c r="H25" s="4">
        <v>200.02377000000001</v>
      </c>
      <c r="I25" s="4">
        <v>311.35012999999998</v>
      </c>
      <c r="J25" s="4">
        <v>100.2556</v>
      </c>
      <c r="L25" s="116"/>
      <c r="M25" s="4">
        <v>3.6726000000000001</v>
      </c>
      <c r="N25" s="4">
        <v>2.1610000000000001E-2</v>
      </c>
      <c r="O25" s="4">
        <v>90.80686</v>
      </c>
      <c r="P25" s="4">
        <v>100.4315</v>
      </c>
      <c r="Q25" s="4">
        <v>3.6724999999999999</v>
      </c>
      <c r="R25" s="4">
        <v>200.04112000000001</v>
      </c>
      <c r="S25" s="4">
        <v>309.18061</v>
      </c>
      <c r="T25" s="4">
        <v>100.4308</v>
      </c>
      <c r="V25" s="116"/>
      <c r="W25" s="4">
        <v>3.6709999999999998</v>
      </c>
      <c r="X25" s="4">
        <v>4.8660000000000002E-2</v>
      </c>
      <c r="Y25" s="4">
        <v>91.239199999999997</v>
      </c>
      <c r="Z25" s="4">
        <v>100.42359999999999</v>
      </c>
      <c r="AA25" s="4">
        <v>3.6703000000000001</v>
      </c>
      <c r="AB25" s="4">
        <v>200.08839</v>
      </c>
      <c r="AC25" s="4">
        <v>308.80543</v>
      </c>
      <c r="AD25" s="4">
        <v>100.426</v>
      </c>
    </row>
    <row r="26" spans="2:30" x14ac:dyDescent="0.25">
      <c r="B26" s="116"/>
      <c r="C26" s="4">
        <v>3.6968000000000001</v>
      </c>
      <c r="D26" s="4">
        <v>1.5869999999999999E-2</v>
      </c>
      <c r="E26" s="4">
        <v>88.671909999999997</v>
      </c>
      <c r="F26" s="4">
        <v>100.2544</v>
      </c>
      <c r="G26" s="4">
        <v>3.6970999999999998</v>
      </c>
      <c r="H26" s="4">
        <v>200.03944999999999</v>
      </c>
      <c r="I26" s="4">
        <v>311.34652</v>
      </c>
      <c r="J26" s="4">
        <v>100.25539999999999</v>
      </c>
      <c r="L26" s="116"/>
      <c r="M26" s="4">
        <v>3.6717</v>
      </c>
      <c r="N26" s="4">
        <v>399.98410000000001</v>
      </c>
      <c r="O26" s="4">
        <v>90.806190000000001</v>
      </c>
      <c r="P26" s="4">
        <v>100.4314</v>
      </c>
      <c r="Q26" s="4">
        <v>3.6715</v>
      </c>
      <c r="R26" s="4">
        <v>199.99879999999999</v>
      </c>
      <c r="S26" s="4">
        <v>309.17863</v>
      </c>
      <c r="T26" s="4">
        <v>100.43049999999999</v>
      </c>
      <c r="V26" s="116"/>
      <c r="W26" s="4">
        <v>3.6692999999999998</v>
      </c>
      <c r="X26" s="4">
        <v>5.1200000000000002E-2</v>
      </c>
      <c r="Y26" s="4">
        <v>91.241870000000006</v>
      </c>
      <c r="Z26" s="4">
        <v>100.42319999999999</v>
      </c>
      <c r="AA26" s="4">
        <v>3.6701000000000001</v>
      </c>
      <c r="AB26" s="4">
        <v>200.08928</v>
      </c>
      <c r="AC26" s="4">
        <v>308.80531999999999</v>
      </c>
      <c r="AD26" s="4">
        <v>100.426</v>
      </c>
    </row>
    <row r="27" spans="2:30" x14ac:dyDescent="0.25">
      <c r="B27" s="23"/>
      <c r="C27" s="4"/>
      <c r="D27" s="4"/>
      <c r="E27" s="4"/>
      <c r="F27" s="4"/>
      <c r="G27" s="4"/>
      <c r="H27" s="4"/>
      <c r="I27" s="4"/>
      <c r="J27" s="4"/>
      <c r="L27" s="23"/>
      <c r="M27" s="4"/>
      <c r="N27" s="4"/>
      <c r="O27" s="4"/>
      <c r="P27" s="4"/>
      <c r="Q27" s="4"/>
      <c r="R27" s="4"/>
      <c r="S27" s="4"/>
      <c r="T27" s="4"/>
      <c r="V27" s="23"/>
      <c r="W27" s="4"/>
      <c r="X27" s="4"/>
      <c r="Y27" s="4"/>
      <c r="Z27" s="4"/>
      <c r="AA27" s="4"/>
      <c r="AB27" s="4"/>
      <c r="AC27" s="4"/>
      <c r="AD27" s="4"/>
    </row>
    <row r="28" spans="2:30" x14ac:dyDescent="0.25">
      <c r="B28" s="118">
        <v>11</v>
      </c>
      <c r="C28" s="4">
        <v>3.2212999999999998</v>
      </c>
      <c r="D28" s="4">
        <v>394.02841000000001</v>
      </c>
      <c r="E28" s="4">
        <v>103.81852000000001</v>
      </c>
      <c r="F28" s="4">
        <v>99.406899999999993</v>
      </c>
      <c r="G28" s="4">
        <v>3.2229000000000001</v>
      </c>
      <c r="H28" s="4">
        <v>194.02860000000001</v>
      </c>
      <c r="I28" s="4">
        <v>296.18680999999998</v>
      </c>
      <c r="J28" s="4">
        <v>99.4071</v>
      </c>
      <c r="L28" s="118">
        <v>11</v>
      </c>
      <c r="M28" s="4">
        <v>3.2309999999999999</v>
      </c>
      <c r="N28" s="4">
        <v>394.09413000000001</v>
      </c>
      <c r="O28" s="4">
        <v>106.30535999999999</v>
      </c>
      <c r="P28" s="4">
        <v>99.583500000000001</v>
      </c>
      <c r="Q28" s="4">
        <v>3.2309000000000001</v>
      </c>
      <c r="R28" s="4">
        <v>194.11338000000001</v>
      </c>
      <c r="S28" s="4">
        <v>293.67797000000002</v>
      </c>
      <c r="T28" s="4">
        <v>99.582700000000003</v>
      </c>
      <c r="V28" s="118">
        <v>11</v>
      </c>
      <c r="W28" s="4">
        <v>3.2351000000000001</v>
      </c>
      <c r="X28" s="4">
        <v>394.10942999999997</v>
      </c>
      <c r="Y28" s="4">
        <v>106.72731</v>
      </c>
      <c r="Z28" s="4">
        <v>99.578800000000001</v>
      </c>
      <c r="AA28" s="4">
        <v>3.2353999999999998</v>
      </c>
      <c r="AB28" s="4">
        <v>194.15348</v>
      </c>
      <c r="AC28" s="4">
        <v>293.30103000000003</v>
      </c>
      <c r="AD28" s="4">
        <v>99.580200000000005</v>
      </c>
    </row>
    <row r="29" spans="2:30" x14ac:dyDescent="0.25">
      <c r="B29" s="119"/>
      <c r="C29" s="4">
        <v>3.2242000000000002</v>
      </c>
      <c r="D29" s="4">
        <v>394.05106000000001</v>
      </c>
      <c r="E29" s="4">
        <v>103.81654</v>
      </c>
      <c r="F29" s="4">
        <v>99.406800000000004</v>
      </c>
      <c r="G29" s="4">
        <v>3.2248000000000001</v>
      </c>
      <c r="H29" s="4">
        <v>194.04792</v>
      </c>
      <c r="I29" s="4">
        <v>296.18788999999998</v>
      </c>
      <c r="J29" s="4">
        <v>99.406999999999996</v>
      </c>
      <c r="L29" s="119"/>
      <c r="M29" s="4">
        <v>3.2328000000000001</v>
      </c>
      <c r="N29" s="4">
        <v>394.07891000000001</v>
      </c>
      <c r="O29" s="4">
        <v>106.30329999999999</v>
      </c>
      <c r="P29" s="4">
        <v>99.583399999999997</v>
      </c>
      <c r="Q29" s="4">
        <v>3.2322000000000002</v>
      </c>
      <c r="R29" s="4">
        <v>194.09583000000001</v>
      </c>
      <c r="S29" s="4">
        <v>293.68123000000003</v>
      </c>
      <c r="T29" s="4">
        <v>99.582700000000003</v>
      </c>
      <c r="V29" s="119"/>
      <c r="W29" s="4">
        <v>3.2355</v>
      </c>
      <c r="X29" s="4">
        <v>394.11581000000001</v>
      </c>
      <c r="Y29" s="4">
        <v>106.72772999999999</v>
      </c>
      <c r="Z29" s="4">
        <v>99.578699999999998</v>
      </c>
      <c r="AA29" s="4">
        <v>3.2357</v>
      </c>
      <c r="AB29" s="4">
        <v>194.15152</v>
      </c>
      <c r="AC29" s="4">
        <v>293.30693000000002</v>
      </c>
      <c r="AD29" s="4">
        <v>99.580399999999997</v>
      </c>
    </row>
    <row r="30" spans="2:30" x14ac:dyDescent="0.25">
      <c r="B30" s="120"/>
      <c r="C30" s="4">
        <v>3.2231000000000001</v>
      </c>
      <c r="D30" s="4">
        <v>394.03656000000001</v>
      </c>
      <c r="E30" s="4">
        <v>103.81713000000001</v>
      </c>
      <c r="F30" s="4">
        <v>99.406899999999993</v>
      </c>
      <c r="G30" s="4">
        <v>3.2239</v>
      </c>
      <c r="H30" s="4">
        <v>194.04816</v>
      </c>
      <c r="I30" s="4">
        <v>296.18835000000001</v>
      </c>
      <c r="J30" s="4">
        <v>99.4071</v>
      </c>
      <c r="L30" s="120"/>
      <c r="M30" s="4">
        <v>3.2307999999999999</v>
      </c>
      <c r="N30" s="4">
        <v>394.09726000000001</v>
      </c>
      <c r="O30" s="4">
        <v>106.301</v>
      </c>
      <c r="P30" s="4">
        <v>99.583799999999997</v>
      </c>
      <c r="Q30" s="4">
        <v>3.2299000000000002</v>
      </c>
      <c r="R30" s="4">
        <v>194.10411999999999</v>
      </c>
      <c r="S30" s="4">
        <v>293.67701</v>
      </c>
      <c r="T30" s="4">
        <v>99.582700000000003</v>
      </c>
      <c r="V30" s="120"/>
      <c r="W30" s="4">
        <v>3.2345000000000002</v>
      </c>
      <c r="X30" s="4">
        <v>394.11687999999998</v>
      </c>
      <c r="Y30" s="4">
        <v>106.72937</v>
      </c>
      <c r="Z30" s="4">
        <v>99.578699999999998</v>
      </c>
      <c r="AA30" s="4">
        <v>3.2353999999999998</v>
      </c>
      <c r="AB30" s="4">
        <v>194.15672000000001</v>
      </c>
      <c r="AC30" s="4">
        <v>293.29959000000002</v>
      </c>
      <c r="AD30" s="4">
        <v>99.580100000000002</v>
      </c>
    </row>
    <row r="31" spans="2:30" x14ac:dyDescent="0.25">
      <c r="B31" s="9"/>
      <c r="C31" s="4"/>
      <c r="D31" s="4"/>
      <c r="E31" s="4"/>
      <c r="F31" s="4"/>
      <c r="G31" s="4"/>
      <c r="H31" s="4"/>
      <c r="I31" s="4"/>
      <c r="J31" s="4"/>
      <c r="L31" s="9"/>
      <c r="M31" s="4"/>
      <c r="N31" s="4"/>
      <c r="O31" s="4"/>
      <c r="P31" s="4"/>
      <c r="Q31" s="4"/>
      <c r="R31" s="4"/>
      <c r="S31" s="4"/>
      <c r="T31" s="4"/>
      <c r="V31" s="9"/>
      <c r="W31" s="4"/>
      <c r="X31" s="4"/>
      <c r="Y31" s="4"/>
      <c r="Z31" s="4"/>
      <c r="AA31" s="4"/>
      <c r="AB31" s="4"/>
      <c r="AC31" s="4"/>
      <c r="AD31" s="4"/>
    </row>
    <row r="32" spans="2:30" x14ac:dyDescent="0.25">
      <c r="B32" s="116">
        <v>10</v>
      </c>
      <c r="C32" s="4">
        <v>3.5792000000000002</v>
      </c>
      <c r="D32" s="4">
        <v>83.302229999999994</v>
      </c>
      <c r="E32" s="4">
        <v>134.17782</v>
      </c>
      <c r="F32" s="4">
        <v>97.769499999999994</v>
      </c>
      <c r="G32" s="4">
        <v>3.5781000000000001</v>
      </c>
      <c r="H32" s="4">
        <v>283.30948999999998</v>
      </c>
      <c r="I32" s="4">
        <v>265.84115000000003</v>
      </c>
      <c r="J32" s="4">
        <v>97.770899999999997</v>
      </c>
      <c r="L32" s="116">
        <v>10</v>
      </c>
      <c r="M32" s="4">
        <v>3.6436999999999999</v>
      </c>
      <c r="N32" s="4">
        <v>83.311980000000005</v>
      </c>
      <c r="O32" s="4">
        <v>136.09700000000001</v>
      </c>
      <c r="P32" s="4">
        <v>97.945899999999995</v>
      </c>
      <c r="Q32" s="4">
        <v>3.6434000000000002</v>
      </c>
      <c r="R32" s="4">
        <v>283.33148</v>
      </c>
      <c r="S32" s="4">
        <v>263.90006</v>
      </c>
      <c r="T32" s="4">
        <v>97.945999999999998</v>
      </c>
      <c r="V32" s="116">
        <v>10</v>
      </c>
      <c r="W32" s="4">
        <v>3.6509999999999998</v>
      </c>
      <c r="X32" s="4">
        <v>83.247990000000001</v>
      </c>
      <c r="Y32" s="4">
        <v>136.33716000000001</v>
      </c>
      <c r="Z32" s="4">
        <v>97.947400000000002</v>
      </c>
      <c r="AA32" s="4">
        <v>3.6507999999999998</v>
      </c>
      <c r="AB32" s="4">
        <v>283.32416000000001</v>
      </c>
      <c r="AC32" s="4">
        <v>263.66723000000002</v>
      </c>
      <c r="AD32" s="4">
        <v>97.947699999999998</v>
      </c>
    </row>
    <row r="33" spans="2:30" x14ac:dyDescent="0.25">
      <c r="B33" s="116"/>
      <c r="C33" s="4">
        <v>3.5794000000000001</v>
      </c>
      <c r="D33" s="4">
        <v>83.29616</v>
      </c>
      <c r="E33" s="4">
        <v>134.18152000000001</v>
      </c>
      <c r="F33" s="4">
        <v>97.769199999999998</v>
      </c>
      <c r="G33" s="4">
        <v>3.5779000000000001</v>
      </c>
      <c r="H33" s="4">
        <v>283.30779000000001</v>
      </c>
      <c r="I33" s="4">
        <v>265.83532000000002</v>
      </c>
      <c r="J33" s="4">
        <v>97.770700000000005</v>
      </c>
      <c r="L33" s="116"/>
      <c r="M33" s="4">
        <v>3.6419999999999999</v>
      </c>
      <c r="N33" s="4">
        <v>83.325680000000006</v>
      </c>
      <c r="O33" s="4">
        <v>136.11964</v>
      </c>
      <c r="P33" s="4">
        <v>97.945700000000002</v>
      </c>
      <c r="Q33" s="4">
        <v>3.6414</v>
      </c>
      <c r="R33" s="4">
        <v>283.35005999999998</v>
      </c>
      <c r="S33" s="4">
        <v>263.90940000000001</v>
      </c>
      <c r="T33" s="4">
        <v>97.947500000000005</v>
      </c>
      <c r="V33" s="116"/>
      <c r="W33" s="4">
        <v>3.6503000000000001</v>
      </c>
      <c r="X33" s="4">
        <v>83.257800000000003</v>
      </c>
      <c r="Y33" s="4">
        <v>136.33964</v>
      </c>
      <c r="Z33" s="4">
        <v>97.947699999999998</v>
      </c>
      <c r="AA33" s="4">
        <v>3.6515</v>
      </c>
      <c r="AB33" s="4">
        <v>283.34926000000002</v>
      </c>
      <c r="AC33" s="4">
        <v>263.67475999999999</v>
      </c>
      <c r="AD33" s="4">
        <v>97.947699999999998</v>
      </c>
    </row>
    <row r="34" spans="2:30" x14ac:dyDescent="0.25">
      <c r="B34" s="116"/>
      <c r="C34" s="4">
        <v>3.5787</v>
      </c>
      <c r="D34" s="4">
        <v>83.31765</v>
      </c>
      <c r="E34" s="4">
        <v>134.18679</v>
      </c>
      <c r="F34" s="4">
        <v>97.769300000000001</v>
      </c>
      <c r="G34" s="4">
        <v>3.5773000000000001</v>
      </c>
      <c r="H34" s="4">
        <v>283.33217999999999</v>
      </c>
      <c r="I34" s="4">
        <v>265.82673999999997</v>
      </c>
      <c r="J34" s="4">
        <v>97.770600000000002</v>
      </c>
      <c r="L34" s="116"/>
      <c r="M34" s="4">
        <v>3.6419999999999999</v>
      </c>
      <c r="N34" s="4">
        <v>83.337959999999995</v>
      </c>
      <c r="O34" s="4">
        <v>136.12098</v>
      </c>
      <c r="P34" s="4">
        <v>97.945700000000002</v>
      </c>
      <c r="Q34" s="4">
        <v>3.6414</v>
      </c>
      <c r="R34" s="4">
        <v>283.35669000000001</v>
      </c>
      <c r="S34" s="4">
        <v>263.90546999999998</v>
      </c>
      <c r="T34" s="4">
        <v>97.947299999999998</v>
      </c>
      <c r="V34" s="116"/>
      <c r="W34" s="4">
        <v>3.6507999999999998</v>
      </c>
      <c r="X34" s="4">
        <v>83.268839999999997</v>
      </c>
      <c r="Y34" s="4">
        <v>136.33858000000001</v>
      </c>
      <c r="Z34" s="4">
        <v>97.947500000000005</v>
      </c>
      <c r="AA34" s="4">
        <v>3.6515</v>
      </c>
      <c r="AB34" s="4">
        <v>283.35953000000001</v>
      </c>
      <c r="AC34" s="4">
        <v>263.67473000000001</v>
      </c>
      <c r="AD34" s="4">
        <v>97.947699999999998</v>
      </c>
    </row>
    <row r="35" spans="2:30" x14ac:dyDescent="0.25">
      <c r="B35" s="9"/>
      <c r="C35" s="4"/>
      <c r="D35" s="4"/>
      <c r="E35" s="4"/>
      <c r="F35" s="4"/>
      <c r="G35" s="4"/>
      <c r="H35" s="4"/>
      <c r="I35" s="4"/>
      <c r="J35" s="4"/>
      <c r="L35" s="9"/>
      <c r="M35" s="4"/>
      <c r="N35" s="4"/>
      <c r="O35" s="4"/>
      <c r="P35" s="4"/>
      <c r="Q35" s="4"/>
      <c r="R35" s="4"/>
      <c r="S35" s="4"/>
      <c r="T35" s="4"/>
      <c r="V35" s="9"/>
      <c r="W35" s="4"/>
      <c r="X35" s="4"/>
      <c r="Y35" s="4"/>
      <c r="Z35" s="4"/>
      <c r="AA35" s="4"/>
      <c r="AB35" s="4"/>
      <c r="AC35" s="4"/>
      <c r="AD35" s="4"/>
    </row>
    <row r="36" spans="2:30" x14ac:dyDescent="0.25">
      <c r="B36" s="9"/>
      <c r="C36" s="4"/>
      <c r="D36" s="4"/>
      <c r="E36" s="4"/>
      <c r="F36" s="4"/>
      <c r="G36" s="4"/>
      <c r="H36" s="4"/>
      <c r="I36" s="4"/>
      <c r="J36" s="4"/>
      <c r="L36" s="9"/>
      <c r="M36" s="4"/>
      <c r="N36" s="4"/>
      <c r="O36" s="4"/>
      <c r="P36" s="4"/>
      <c r="Q36" s="4"/>
      <c r="R36" s="4"/>
      <c r="S36" s="4"/>
      <c r="T36" s="4"/>
      <c r="V36" s="9"/>
      <c r="W36" s="4"/>
      <c r="X36" s="4"/>
      <c r="Y36" s="4"/>
      <c r="Z36" s="4"/>
      <c r="AA36" s="4"/>
      <c r="AB36" s="4"/>
      <c r="AC36" s="4"/>
      <c r="AD36" s="4"/>
    </row>
    <row r="37" spans="2:30" x14ac:dyDescent="0.25">
      <c r="B37" s="116">
        <v>10</v>
      </c>
      <c r="C37" s="4">
        <v>3.6972</v>
      </c>
      <c r="D37" s="4">
        <v>4.8750000000000002E-2</v>
      </c>
      <c r="E37" s="4">
        <v>88.902550000000005</v>
      </c>
      <c r="F37" s="4">
        <v>100.24120000000001</v>
      </c>
      <c r="G37" s="4">
        <v>3.6985000000000001</v>
      </c>
      <c r="H37" s="4">
        <v>200.05712</v>
      </c>
      <c r="I37" s="4">
        <v>311.11345999999998</v>
      </c>
      <c r="J37" s="4">
        <v>100.2424</v>
      </c>
      <c r="L37" s="116">
        <v>10</v>
      </c>
      <c r="M37" s="4">
        <v>3.6722999999999999</v>
      </c>
      <c r="N37" s="4">
        <v>4.3600000000000002E-3</v>
      </c>
      <c r="O37" s="4">
        <v>91.037099999999995</v>
      </c>
      <c r="P37" s="4">
        <v>100.4183</v>
      </c>
      <c r="Q37" s="4">
        <v>3.6735000000000002</v>
      </c>
      <c r="R37" s="4">
        <v>200.01212000000001</v>
      </c>
      <c r="S37" s="4">
        <v>308.94841000000002</v>
      </c>
      <c r="T37" s="4">
        <v>100.4177</v>
      </c>
      <c r="V37" s="116">
        <v>10</v>
      </c>
      <c r="W37" s="4">
        <v>3.6734</v>
      </c>
      <c r="X37" s="4">
        <v>2.1950000000000001E-2</v>
      </c>
      <c r="Y37" s="4">
        <v>91.453370000000007</v>
      </c>
      <c r="Z37" s="4">
        <v>100.4117</v>
      </c>
      <c r="AA37" s="4">
        <v>3.6715</v>
      </c>
      <c r="AB37" s="4">
        <v>200.05606</v>
      </c>
      <c r="AC37" s="4">
        <v>308.56858</v>
      </c>
      <c r="AD37" s="4">
        <v>100.4127</v>
      </c>
    </row>
    <row r="38" spans="2:30" x14ac:dyDescent="0.25">
      <c r="B38" s="116"/>
      <c r="C38" s="4">
        <v>3.6987999999999999</v>
      </c>
      <c r="D38" s="4">
        <v>1.9650000000000001E-2</v>
      </c>
      <c r="E38" s="4">
        <v>88.902720000000002</v>
      </c>
      <c r="F38" s="4">
        <v>100.2415</v>
      </c>
      <c r="G38" s="4">
        <v>3.6993999999999998</v>
      </c>
      <c r="H38" s="4">
        <v>200.03267</v>
      </c>
      <c r="I38" s="4">
        <v>311.11266000000001</v>
      </c>
      <c r="J38" s="4">
        <v>100.24250000000001</v>
      </c>
      <c r="L38" s="116"/>
      <c r="M38" s="4">
        <v>3.6753</v>
      </c>
      <c r="N38" s="4">
        <v>2.068E-2</v>
      </c>
      <c r="O38" s="4">
        <v>91.03998</v>
      </c>
      <c r="P38" s="4">
        <v>100.4186</v>
      </c>
      <c r="Q38" s="4">
        <v>3.6749000000000001</v>
      </c>
      <c r="R38" s="4">
        <v>200.02538000000001</v>
      </c>
      <c r="S38" s="4">
        <v>308.94495999999998</v>
      </c>
      <c r="T38" s="4">
        <v>100.4177</v>
      </c>
      <c r="V38" s="116"/>
      <c r="W38" s="4">
        <v>3.6703999999999999</v>
      </c>
      <c r="X38" s="4">
        <v>2.078E-2</v>
      </c>
      <c r="Y38" s="4">
        <v>91.452640000000002</v>
      </c>
      <c r="Z38" s="4">
        <v>100.4113</v>
      </c>
      <c r="AA38" s="4">
        <v>3.6703999999999999</v>
      </c>
      <c r="AB38" s="4">
        <v>200.04481999999999</v>
      </c>
      <c r="AC38" s="4">
        <v>308.56853000000001</v>
      </c>
      <c r="AD38" s="4">
        <v>100.41249999999999</v>
      </c>
    </row>
    <row r="39" spans="2:30" x14ac:dyDescent="0.25">
      <c r="B39" s="116"/>
      <c r="C39" s="4">
        <v>3.6983999999999999</v>
      </c>
      <c r="D39" s="4">
        <v>7.0299999999999998E-3</v>
      </c>
      <c r="E39" s="4">
        <v>88.899360000000001</v>
      </c>
      <c r="F39" s="4">
        <v>100.24160000000001</v>
      </c>
      <c r="G39" s="4">
        <v>3.6964999999999999</v>
      </c>
      <c r="H39" s="4">
        <v>200.02128999999999</v>
      </c>
      <c r="I39" s="4">
        <v>311.11873000000003</v>
      </c>
      <c r="J39" s="4">
        <v>100.2423</v>
      </c>
      <c r="L39" s="116"/>
      <c r="M39" s="4">
        <v>3.6743000000000001</v>
      </c>
      <c r="N39" s="4">
        <v>1.436E-2</v>
      </c>
      <c r="O39" s="4">
        <v>91.038529999999994</v>
      </c>
      <c r="P39" s="4">
        <v>100.41849999999999</v>
      </c>
      <c r="Q39" s="4">
        <v>3.6743000000000001</v>
      </c>
      <c r="R39" s="4">
        <v>200.01651000000001</v>
      </c>
      <c r="S39" s="4">
        <v>308.94616000000002</v>
      </c>
      <c r="T39" s="4">
        <v>100.41759999999999</v>
      </c>
      <c r="V39" s="116"/>
      <c r="W39" s="4">
        <v>3.6726999999999999</v>
      </c>
      <c r="X39" s="4">
        <v>6.2300000000000003E-3</v>
      </c>
      <c r="Y39" s="4">
        <v>91.455879999999993</v>
      </c>
      <c r="Z39" s="4">
        <v>100.4114</v>
      </c>
      <c r="AA39" s="4">
        <v>3.6714000000000002</v>
      </c>
      <c r="AB39" s="4">
        <v>200.03300999999999</v>
      </c>
      <c r="AC39" s="4">
        <v>308.56713999999999</v>
      </c>
      <c r="AD39" s="4">
        <v>100.4126</v>
      </c>
    </row>
    <row r="40" spans="2:30" x14ac:dyDescent="0.25">
      <c r="B40" s="9"/>
      <c r="C40" s="4"/>
      <c r="D40" s="4"/>
      <c r="E40" s="4"/>
      <c r="F40" s="4"/>
      <c r="G40" s="4"/>
      <c r="H40" s="4"/>
      <c r="I40" s="4"/>
      <c r="J40" s="4"/>
      <c r="L40" s="9"/>
      <c r="M40" s="4"/>
      <c r="N40" s="4"/>
      <c r="O40" s="4"/>
      <c r="P40" s="4"/>
      <c r="Q40" s="4"/>
      <c r="R40" s="4"/>
      <c r="S40" s="4"/>
      <c r="T40" s="4"/>
      <c r="V40" s="9"/>
      <c r="W40" s="4"/>
      <c r="X40" s="4"/>
      <c r="Y40" s="4"/>
      <c r="Z40" s="4"/>
      <c r="AA40" s="4"/>
      <c r="AB40" s="4"/>
      <c r="AC40" s="4"/>
      <c r="AD40" s="4"/>
    </row>
    <row r="41" spans="2:30" x14ac:dyDescent="0.25">
      <c r="B41" s="116">
        <v>9</v>
      </c>
      <c r="C41" s="4">
        <v>3.2269000000000001</v>
      </c>
      <c r="D41" s="4">
        <v>393.49421000000001</v>
      </c>
      <c r="E41" s="4">
        <v>102.04277</v>
      </c>
      <c r="F41" s="4">
        <v>99.496499999999997</v>
      </c>
      <c r="G41" s="4">
        <v>3.2263000000000002</v>
      </c>
      <c r="H41" s="4">
        <v>193.49242000000001</v>
      </c>
      <c r="I41" s="4">
        <v>297.96181999999999</v>
      </c>
      <c r="J41" s="4">
        <v>99.496700000000004</v>
      </c>
      <c r="L41" s="116">
        <v>9</v>
      </c>
      <c r="M41" s="4">
        <v>3.2311000000000001</v>
      </c>
      <c r="N41" s="4">
        <v>393.5222</v>
      </c>
      <c r="O41" s="4">
        <v>104.54875</v>
      </c>
      <c r="P41" s="4">
        <v>99.672300000000007</v>
      </c>
      <c r="Q41" s="4">
        <v>3.2299000000000002</v>
      </c>
      <c r="R41" s="4">
        <v>193.54803999999999</v>
      </c>
      <c r="S41" s="4">
        <v>295.47307999999998</v>
      </c>
      <c r="T41" s="4">
        <v>99.673500000000004</v>
      </c>
      <c r="V41" s="116">
        <v>9</v>
      </c>
      <c r="W41" s="4">
        <v>3.2336</v>
      </c>
      <c r="X41" s="4">
        <v>393.46735000000001</v>
      </c>
      <c r="Y41" s="4">
        <v>104.96447999999999</v>
      </c>
      <c r="Z41" s="4">
        <v>99.668099999999995</v>
      </c>
      <c r="AA41" s="4">
        <v>3.2328999999999999</v>
      </c>
      <c r="AB41" s="4">
        <v>193.50346999999999</v>
      </c>
      <c r="AC41" s="4">
        <v>295.06853000000001</v>
      </c>
      <c r="AD41" s="4">
        <v>99.669799999999995</v>
      </c>
    </row>
    <row r="42" spans="2:30" x14ac:dyDescent="0.25">
      <c r="B42" s="116"/>
      <c r="C42" s="4">
        <v>3.2265999999999999</v>
      </c>
      <c r="D42" s="4">
        <v>393.48385000000002</v>
      </c>
      <c r="E42" s="4">
        <v>102.04355</v>
      </c>
      <c r="F42" s="4">
        <v>99.496399999999994</v>
      </c>
      <c r="G42" s="4">
        <v>3.2271000000000001</v>
      </c>
      <c r="H42" s="4">
        <v>193.47844000000001</v>
      </c>
      <c r="I42" s="4">
        <v>297.96014000000002</v>
      </c>
      <c r="J42" s="4">
        <v>99.496600000000001</v>
      </c>
      <c r="L42" s="116"/>
      <c r="M42" s="4">
        <v>3.2305000000000001</v>
      </c>
      <c r="N42" s="4">
        <v>393.48621000000003</v>
      </c>
      <c r="O42" s="4">
        <v>104.54348</v>
      </c>
      <c r="P42" s="4">
        <v>99.672600000000003</v>
      </c>
      <c r="Q42" s="4">
        <v>3.2305999999999999</v>
      </c>
      <c r="R42" s="4">
        <v>193.50740999999999</v>
      </c>
      <c r="S42" s="4">
        <v>295.46611999999999</v>
      </c>
      <c r="T42" s="4">
        <v>99.673100000000005</v>
      </c>
      <c r="V42" s="116"/>
      <c r="W42" s="4">
        <v>3.2338</v>
      </c>
      <c r="X42" s="4">
        <v>393.46769999999998</v>
      </c>
      <c r="Y42" s="4">
        <v>104.96510000000001</v>
      </c>
      <c r="Z42" s="4">
        <v>99.668000000000006</v>
      </c>
      <c r="AA42" s="4">
        <v>3.2323</v>
      </c>
      <c r="AB42" s="4">
        <v>193.50129999999999</v>
      </c>
      <c r="AC42" s="4">
        <v>295.06855000000002</v>
      </c>
      <c r="AD42" s="4">
        <v>99.669899999999998</v>
      </c>
    </row>
    <row r="43" spans="2:30" x14ac:dyDescent="0.25">
      <c r="B43" s="116"/>
      <c r="C43" s="4">
        <v>3.2259000000000002</v>
      </c>
      <c r="D43" s="4">
        <v>393.50267000000002</v>
      </c>
      <c r="E43" s="4">
        <v>102.04309000000001</v>
      </c>
      <c r="F43" s="4">
        <v>99.496499999999997</v>
      </c>
      <c r="G43" s="4">
        <v>3.226</v>
      </c>
      <c r="H43" s="4">
        <v>193.49382</v>
      </c>
      <c r="I43" s="4">
        <v>297.96449999999999</v>
      </c>
      <c r="J43" s="4">
        <v>99.496899999999997</v>
      </c>
      <c r="L43" s="116"/>
      <c r="M43" s="4">
        <v>3.2319</v>
      </c>
      <c r="N43" s="4">
        <v>393.50065999999998</v>
      </c>
      <c r="O43" s="4">
        <v>104.54694000000001</v>
      </c>
      <c r="P43" s="4">
        <v>99.672399999999996</v>
      </c>
      <c r="Q43" s="4">
        <v>3.2326000000000001</v>
      </c>
      <c r="R43" s="4">
        <v>193.52915999999999</v>
      </c>
      <c r="S43" s="4">
        <v>295.47336000000001</v>
      </c>
      <c r="T43" s="4">
        <v>99.673299999999998</v>
      </c>
      <c r="V43" s="116"/>
      <c r="W43" s="4">
        <v>3.2330999999999999</v>
      </c>
      <c r="X43" s="4">
        <v>393.46892000000003</v>
      </c>
      <c r="Y43" s="4">
        <v>104.96486</v>
      </c>
      <c r="Z43" s="4">
        <v>99.668099999999995</v>
      </c>
      <c r="AA43" s="4">
        <v>3.2326000000000001</v>
      </c>
      <c r="AB43" s="4">
        <v>193.50156999999999</v>
      </c>
      <c r="AC43" s="4">
        <v>295.06941</v>
      </c>
      <c r="AD43" s="4">
        <v>99.669899999999998</v>
      </c>
    </row>
    <row r="44" spans="2:30" x14ac:dyDescent="0.25">
      <c r="B44" s="9"/>
      <c r="C44" s="4"/>
      <c r="D44" s="4"/>
      <c r="E44" s="4"/>
      <c r="F44" s="4"/>
      <c r="G44" s="4"/>
      <c r="H44" s="4"/>
      <c r="I44" s="4"/>
      <c r="J44" s="4"/>
      <c r="L44" s="9"/>
      <c r="M44" s="4"/>
      <c r="N44" s="4"/>
      <c r="O44" s="4"/>
      <c r="P44" s="4"/>
      <c r="Q44" s="4"/>
      <c r="R44" s="4"/>
      <c r="S44" s="4"/>
      <c r="T44" s="4"/>
      <c r="V44" s="9"/>
      <c r="W44" s="4"/>
      <c r="X44" s="4"/>
      <c r="Y44" s="4"/>
      <c r="Z44" s="4"/>
      <c r="AA44" s="4"/>
      <c r="AB44" s="4"/>
      <c r="AC44" s="4"/>
      <c r="AD44" s="4"/>
    </row>
    <row r="45" spans="2:30" x14ac:dyDescent="0.25">
      <c r="B45" s="116">
        <v>8</v>
      </c>
      <c r="C45" s="4">
        <v>3.5312000000000001</v>
      </c>
      <c r="D45" s="4">
        <v>85.14734</v>
      </c>
      <c r="E45" s="4">
        <v>134.64644999999999</v>
      </c>
      <c r="F45" s="4">
        <v>97.771699999999996</v>
      </c>
      <c r="G45" s="4">
        <v>3.5316000000000001</v>
      </c>
      <c r="H45" s="4">
        <v>285.15350999999998</v>
      </c>
      <c r="I45" s="4">
        <v>265.38341000000003</v>
      </c>
      <c r="J45" s="4">
        <v>97.772900000000007</v>
      </c>
      <c r="L45" s="116">
        <v>8</v>
      </c>
      <c r="M45" s="4">
        <v>3.5952999999999999</v>
      </c>
      <c r="N45" s="4">
        <v>85.108130000000003</v>
      </c>
      <c r="O45" s="4">
        <v>136.58114</v>
      </c>
      <c r="P45" s="4">
        <v>97.948899999999995</v>
      </c>
      <c r="Q45" s="4">
        <v>3.5964</v>
      </c>
      <c r="R45" s="4">
        <v>285.13389000000001</v>
      </c>
      <c r="S45" s="4">
        <v>263.43450000000001</v>
      </c>
      <c r="T45" s="4">
        <v>97.949100000000001</v>
      </c>
      <c r="V45" s="116">
        <v>8</v>
      </c>
      <c r="W45" s="4">
        <v>3.6080999999999999</v>
      </c>
      <c r="X45" s="4">
        <v>85.041020000000003</v>
      </c>
      <c r="Y45" s="4">
        <v>136.80721</v>
      </c>
      <c r="Z45" s="4">
        <v>97.9482</v>
      </c>
      <c r="AA45" s="4">
        <v>3.6076999999999999</v>
      </c>
      <c r="AB45" s="4">
        <v>285.12705</v>
      </c>
      <c r="AC45" s="4">
        <v>263.20742999999999</v>
      </c>
      <c r="AD45" s="4">
        <v>97.949100000000001</v>
      </c>
    </row>
    <row r="46" spans="2:30" x14ac:dyDescent="0.25">
      <c r="B46" s="116"/>
      <c r="C46" s="4">
        <v>3.5323000000000002</v>
      </c>
      <c r="D46" s="4">
        <v>85.098010000000002</v>
      </c>
      <c r="E46" s="4">
        <v>134.63545999999999</v>
      </c>
      <c r="F46" s="4">
        <v>97.771699999999996</v>
      </c>
      <c r="G46" s="4">
        <v>3.5322</v>
      </c>
      <c r="H46" s="4">
        <v>285.1103</v>
      </c>
      <c r="I46" s="4">
        <v>265.37844999999999</v>
      </c>
      <c r="J46" s="4">
        <v>97.772400000000005</v>
      </c>
      <c r="L46" s="116"/>
      <c r="M46" s="4">
        <v>3.5964999999999998</v>
      </c>
      <c r="N46" s="4">
        <v>85.115830000000003</v>
      </c>
      <c r="O46" s="4">
        <v>136.57544999999999</v>
      </c>
      <c r="P46" s="4">
        <v>97.948599999999999</v>
      </c>
      <c r="Q46" s="4">
        <v>3.5960999999999999</v>
      </c>
      <c r="R46" s="4">
        <v>285.13529</v>
      </c>
      <c r="S46" s="4">
        <v>263.43221</v>
      </c>
      <c r="T46" s="4">
        <v>97.949100000000001</v>
      </c>
      <c r="V46" s="116"/>
      <c r="W46" s="4">
        <v>3.6074000000000002</v>
      </c>
      <c r="X46" s="4">
        <v>85.05471</v>
      </c>
      <c r="Y46" s="4">
        <v>136.80632</v>
      </c>
      <c r="Z46" s="4">
        <v>97.948599999999999</v>
      </c>
      <c r="AA46" s="4">
        <v>3.6055999999999999</v>
      </c>
      <c r="AB46" s="4">
        <v>285.14089000000001</v>
      </c>
      <c r="AC46" s="4">
        <v>263.20325000000003</v>
      </c>
      <c r="AD46" s="4">
        <v>97.950100000000006</v>
      </c>
    </row>
    <row r="47" spans="2:30" x14ac:dyDescent="0.25">
      <c r="B47" s="116"/>
      <c r="C47" s="4">
        <v>3.5322</v>
      </c>
      <c r="D47" s="4">
        <v>85.111019999999996</v>
      </c>
      <c r="E47" s="4">
        <v>134.63211999999999</v>
      </c>
      <c r="F47" s="4">
        <v>97.771900000000002</v>
      </c>
      <c r="G47" s="4">
        <v>3.5320999999999998</v>
      </c>
      <c r="H47" s="4">
        <v>285.12196</v>
      </c>
      <c r="I47" s="4">
        <v>265.37979000000001</v>
      </c>
      <c r="J47" s="4">
        <v>97.772499999999994</v>
      </c>
      <c r="L47" s="116"/>
      <c r="M47" s="4">
        <v>3.5956000000000001</v>
      </c>
      <c r="N47" s="4">
        <v>85.099109999999996</v>
      </c>
      <c r="O47" s="4">
        <v>136.57961</v>
      </c>
      <c r="P47" s="4">
        <v>97.948800000000006</v>
      </c>
      <c r="Q47" s="4">
        <v>3.5958999999999999</v>
      </c>
      <c r="R47" s="4">
        <v>285.11509999999998</v>
      </c>
      <c r="S47" s="4">
        <v>263.42714999999998</v>
      </c>
      <c r="T47" s="4">
        <v>97.948999999999998</v>
      </c>
      <c r="V47" s="116"/>
      <c r="W47" s="4">
        <v>3.6091000000000002</v>
      </c>
      <c r="X47" s="4">
        <v>85.087260000000001</v>
      </c>
      <c r="Y47" s="4">
        <v>136.79907</v>
      </c>
      <c r="Z47" s="4">
        <v>97.948099999999997</v>
      </c>
      <c r="AA47" s="4">
        <v>3.6067999999999998</v>
      </c>
      <c r="AB47" s="4">
        <v>285.17669000000001</v>
      </c>
      <c r="AC47" s="4">
        <v>263.21717000000001</v>
      </c>
      <c r="AD47" s="4">
        <v>97.950100000000006</v>
      </c>
    </row>
    <row r="48" spans="2:30" x14ac:dyDescent="0.25">
      <c r="B48" s="9"/>
      <c r="C48" s="4"/>
      <c r="D48" s="4"/>
      <c r="E48" s="4"/>
      <c r="F48" s="4"/>
      <c r="G48" s="4"/>
      <c r="H48" s="4"/>
      <c r="I48" s="4"/>
      <c r="J48" s="4"/>
      <c r="L48" s="9"/>
      <c r="M48" s="4"/>
      <c r="N48" s="4"/>
      <c r="O48" s="4"/>
      <c r="P48" s="4"/>
      <c r="Q48" s="4"/>
      <c r="R48" s="4"/>
      <c r="S48" s="4"/>
      <c r="T48" s="4"/>
      <c r="V48" s="9"/>
      <c r="W48" s="4"/>
      <c r="X48" s="4"/>
      <c r="Y48" s="4"/>
      <c r="Z48" s="4"/>
      <c r="AA48" s="4"/>
      <c r="AB48" s="4"/>
      <c r="AC48" s="4"/>
      <c r="AD48" s="4"/>
    </row>
    <row r="49" spans="2:30" x14ac:dyDescent="0.25">
      <c r="B49" s="9"/>
      <c r="C49" s="4"/>
      <c r="D49" s="4"/>
      <c r="E49" s="4"/>
      <c r="F49" s="4"/>
      <c r="G49" s="4"/>
      <c r="H49" s="4"/>
      <c r="I49" s="4"/>
      <c r="J49" s="4"/>
      <c r="L49" s="9"/>
      <c r="M49" s="4"/>
      <c r="N49" s="4"/>
      <c r="O49" s="4"/>
      <c r="P49" s="4"/>
      <c r="Q49" s="4"/>
      <c r="R49" s="4"/>
      <c r="S49" s="4"/>
      <c r="T49" s="4"/>
      <c r="V49" s="9"/>
      <c r="W49" s="4"/>
      <c r="X49" s="4"/>
      <c r="Y49" s="4"/>
      <c r="Z49" s="4"/>
      <c r="AA49" s="4"/>
      <c r="AB49" s="4"/>
      <c r="AC49" s="4"/>
      <c r="AD49" s="4"/>
    </row>
    <row r="50" spans="2:30" x14ac:dyDescent="0.25">
      <c r="B50" s="116">
        <v>8</v>
      </c>
      <c r="C50" s="4">
        <v>3.7557999999999998</v>
      </c>
      <c r="D50" s="4">
        <v>8.26E-3</v>
      </c>
      <c r="E50" s="4">
        <v>88.480950000000007</v>
      </c>
      <c r="F50" s="4">
        <v>100.27589999999999</v>
      </c>
      <c r="G50" s="4">
        <v>3.7551000000000001</v>
      </c>
      <c r="H50" s="4">
        <v>200.02776</v>
      </c>
      <c r="I50" s="4">
        <v>311.53530000000001</v>
      </c>
      <c r="J50" s="4">
        <v>100.27670000000001</v>
      </c>
      <c r="L50" s="116">
        <v>8</v>
      </c>
      <c r="M50" s="4">
        <v>3.7395</v>
      </c>
      <c r="N50" s="4">
        <v>1.06E-3</v>
      </c>
      <c r="O50" s="4">
        <v>90.604259999999996</v>
      </c>
      <c r="P50" s="4">
        <v>100.4529</v>
      </c>
      <c r="Q50" s="4">
        <v>3.7397999999999998</v>
      </c>
      <c r="R50" s="4">
        <v>200.01</v>
      </c>
      <c r="S50" s="4">
        <v>309.38024000000001</v>
      </c>
      <c r="T50" s="4">
        <v>100.4521</v>
      </c>
      <c r="V50" s="116">
        <v>8</v>
      </c>
      <c r="W50" s="4">
        <v>3.7374000000000001</v>
      </c>
      <c r="X50" s="4">
        <v>3.3649999999999999E-2</v>
      </c>
      <c r="Y50" s="4">
        <v>91.012050000000002</v>
      </c>
      <c r="Z50" s="4">
        <v>100.44589999999999</v>
      </c>
      <c r="AA50" s="4">
        <v>3.7366999999999999</v>
      </c>
      <c r="AB50" s="4">
        <v>200.07452000000001</v>
      </c>
      <c r="AC50" s="4">
        <v>309.00967000000003</v>
      </c>
      <c r="AD50" s="4">
        <v>100.44710000000001</v>
      </c>
    </row>
    <row r="51" spans="2:30" x14ac:dyDescent="0.25">
      <c r="B51" s="116"/>
      <c r="C51" s="4">
        <v>3.7564000000000002</v>
      </c>
      <c r="D51" s="4">
        <v>3.7589999999999998E-2</v>
      </c>
      <c r="E51" s="4">
        <v>88.48227</v>
      </c>
      <c r="F51" s="4">
        <v>100.27589999999999</v>
      </c>
      <c r="G51" s="4">
        <v>3.7565</v>
      </c>
      <c r="H51" s="4">
        <v>200.06214</v>
      </c>
      <c r="I51" s="4">
        <v>311.53295000000003</v>
      </c>
      <c r="J51" s="4">
        <v>100.27679999999999</v>
      </c>
      <c r="L51" s="116"/>
      <c r="M51" s="4">
        <v>3.7374000000000001</v>
      </c>
      <c r="N51" s="4">
        <v>9.1999999999999998E-3</v>
      </c>
      <c r="O51" s="4">
        <v>90.596050000000005</v>
      </c>
      <c r="P51" s="4">
        <v>100.45310000000001</v>
      </c>
      <c r="Q51" s="4">
        <v>3.7368000000000001</v>
      </c>
      <c r="R51" s="4">
        <v>200.01301000000001</v>
      </c>
      <c r="S51" s="4">
        <v>309.38794999999999</v>
      </c>
      <c r="T51" s="4">
        <v>100.4521</v>
      </c>
      <c r="V51" s="116"/>
      <c r="W51" s="4">
        <v>3.7355</v>
      </c>
      <c r="X51" s="4">
        <v>4.6989999999999997E-2</v>
      </c>
      <c r="Y51" s="4">
        <v>91.014290000000003</v>
      </c>
      <c r="Z51" s="4">
        <v>100.4455</v>
      </c>
      <c r="AA51" s="4">
        <v>3.7372000000000001</v>
      </c>
      <c r="AB51" s="4">
        <v>200.06938</v>
      </c>
      <c r="AC51" s="4">
        <v>309.01134000000002</v>
      </c>
      <c r="AD51" s="4">
        <v>100.4472</v>
      </c>
    </row>
    <row r="52" spans="2:30" x14ac:dyDescent="0.25">
      <c r="B52" s="116"/>
      <c r="C52" s="4">
        <v>3.7572000000000001</v>
      </c>
      <c r="D52" s="4">
        <v>1.7690000000000001E-2</v>
      </c>
      <c r="E52" s="4">
        <v>88.482609999999994</v>
      </c>
      <c r="F52" s="4">
        <v>100.276</v>
      </c>
      <c r="G52" s="4">
        <v>3.7566999999999999</v>
      </c>
      <c r="H52" s="4">
        <v>200.03201999999999</v>
      </c>
      <c r="I52" s="4">
        <v>311.53395999999998</v>
      </c>
      <c r="J52" s="4">
        <v>100.2769</v>
      </c>
      <c r="L52" s="116"/>
      <c r="M52" s="4">
        <v>3.7374999999999998</v>
      </c>
      <c r="N52" s="4">
        <v>6.77E-3</v>
      </c>
      <c r="O52" s="4">
        <v>90.596789999999999</v>
      </c>
      <c r="P52" s="4">
        <v>100.453</v>
      </c>
      <c r="Q52" s="4">
        <v>3.7370000000000001</v>
      </c>
      <c r="R52" s="4">
        <v>200.01329999999999</v>
      </c>
      <c r="S52" s="4">
        <v>309.38749000000001</v>
      </c>
      <c r="T52" s="4">
        <v>100.4521</v>
      </c>
      <c r="V52" s="116"/>
      <c r="W52" s="4">
        <v>3.7353999999999998</v>
      </c>
      <c r="X52" s="4">
        <v>8.7500000000000008E-3</v>
      </c>
      <c r="Y52" s="4">
        <v>91.00797</v>
      </c>
      <c r="Z52" s="4">
        <v>100.44589999999999</v>
      </c>
      <c r="AA52" s="4">
        <v>3.7355999999999998</v>
      </c>
      <c r="AB52" s="4">
        <v>200.03762</v>
      </c>
      <c r="AC52" s="4">
        <v>309.01283000000001</v>
      </c>
      <c r="AD52" s="4">
        <v>100.44710000000001</v>
      </c>
    </row>
    <row r="53" spans="2:30" x14ac:dyDescent="0.25">
      <c r="B53" s="9"/>
      <c r="C53" s="4"/>
      <c r="D53" s="4"/>
      <c r="E53" s="4"/>
      <c r="F53" s="4"/>
      <c r="G53" s="4"/>
      <c r="H53" s="4"/>
      <c r="I53" s="4"/>
      <c r="J53" s="4"/>
      <c r="L53" s="9"/>
      <c r="M53" s="4"/>
      <c r="N53" s="4"/>
      <c r="O53" s="4"/>
      <c r="P53" s="4"/>
      <c r="Q53" s="4"/>
      <c r="R53" s="4"/>
      <c r="S53" s="4"/>
      <c r="T53" s="4"/>
      <c r="V53" s="9"/>
      <c r="W53" s="4"/>
      <c r="X53" s="4"/>
      <c r="Y53" s="4"/>
      <c r="Z53" s="4"/>
      <c r="AA53" s="4"/>
      <c r="AB53" s="4"/>
      <c r="AC53" s="4"/>
      <c r="AD53" s="4"/>
    </row>
    <row r="54" spans="2:30" x14ac:dyDescent="0.25">
      <c r="B54" s="116">
        <v>7</v>
      </c>
      <c r="C54" s="4">
        <v>3.2785000000000002</v>
      </c>
      <c r="D54" s="4">
        <v>393.95747</v>
      </c>
      <c r="E54" s="4">
        <v>102.39637</v>
      </c>
      <c r="F54" s="4">
        <v>99.476600000000005</v>
      </c>
      <c r="G54" s="4">
        <v>3.2789000000000001</v>
      </c>
      <c r="H54" s="4">
        <v>193.95603</v>
      </c>
      <c r="I54" s="4">
        <v>297.60667000000001</v>
      </c>
      <c r="J54" s="4">
        <v>99.476799999999997</v>
      </c>
      <c r="L54" s="116">
        <v>7</v>
      </c>
      <c r="M54" s="4">
        <v>3.2911999999999999</v>
      </c>
      <c r="N54" s="4">
        <v>393.85701</v>
      </c>
      <c r="O54" s="4">
        <v>104.82993</v>
      </c>
      <c r="P54" s="4">
        <v>99.653499999999994</v>
      </c>
      <c r="Q54" s="4">
        <v>3.2907000000000002</v>
      </c>
      <c r="R54" s="4">
        <v>193.86179000000001</v>
      </c>
      <c r="S54" s="4">
        <v>295.15847000000002</v>
      </c>
      <c r="T54" s="4">
        <v>99.653000000000006</v>
      </c>
      <c r="V54" s="116">
        <v>7</v>
      </c>
      <c r="W54" s="4">
        <v>3.2936999999999999</v>
      </c>
      <c r="X54" s="4">
        <v>393.92183</v>
      </c>
      <c r="Y54" s="4">
        <v>105.25415</v>
      </c>
      <c r="Z54" s="4">
        <v>99.648499999999999</v>
      </c>
      <c r="AA54" s="4">
        <v>3.294</v>
      </c>
      <c r="AB54" s="4">
        <v>193.88665</v>
      </c>
      <c r="AC54" s="4">
        <v>294.77253000000002</v>
      </c>
      <c r="AD54" s="4">
        <v>99.649799999999999</v>
      </c>
    </row>
    <row r="55" spans="2:30" x14ac:dyDescent="0.25">
      <c r="B55" s="116"/>
      <c r="C55" s="4">
        <v>3.2818999999999998</v>
      </c>
      <c r="D55" s="4">
        <v>393.92174</v>
      </c>
      <c r="E55" s="4">
        <v>102.38817</v>
      </c>
      <c r="F55" s="4">
        <v>99.476900000000001</v>
      </c>
      <c r="G55" s="4">
        <v>3.2824</v>
      </c>
      <c r="H55" s="4">
        <v>193.92838</v>
      </c>
      <c r="I55" s="4">
        <v>297.61304000000001</v>
      </c>
      <c r="J55" s="4">
        <v>99.477000000000004</v>
      </c>
      <c r="L55" s="116"/>
      <c r="M55" s="4">
        <v>3.2888999999999999</v>
      </c>
      <c r="N55" s="4">
        <v>393.85419999999999</v>
      </c>
      <c r="O55" s="4">
        <v>104.83266999999999</v>
      </c>
      <c r="P55" s="4">
        <v>99.653599999999997</v>
      </c>
      <c r="Q55" s="4">
        <v>3.2883</v>
      </c>
      <c r="R55" s="4">
        <v>193.8537</v>
      </c>
      <c r="S55" s="4">
        <v>295.14940000000001</v>
      </c>
      <c r="T55" s="4">
        <v>99.652699999999996</v>
      </c>
      <c r="V55" s="116"/>
      <c r="W55" s="4">
        <v>3.2925</v>
      </c>
      <c r="X55" s="4">
        <v>393.89096000000001</v>
      </c>
      <c r="Y55" s="4">
        <v>105.24966000000001</v>
      </c>
      <c r="Z55" s="4">
        <v>99.648799999999994</v>
      </c>
      <c r="AA55" s="4">
        <v>3.2928999999999999</v>
      </c>
      <c r="AB55" s="4">
        <v>193.93306999999999</v>
      </c>
      <c r="AC55" s="4">
        <v>294.77726000000001</v>
      </c>
      <c r="AD55" s="4">
        <v>99.650199999999998</v>
      </c>
    </row>
    <row r="56" spans="2:30" x14ac:dyDescent="0.25">
      <c r="B56" s="116"/>
      <c r="C56" s="4">
        <v>3.2814999999999999</v>
      </c>
      <c r="D56" s="4">
        <v>393.90516000000002</v>
      </c>
      <c r="E56" s="4">
        <v>102.3883</v>
      </c>
      <c r="F56" s="4">
        <v>99.476900000000001</v>
      </c>
      <c r="G56" s="4">
        <v>3.2812999999999999</v>
      </c>
      <c r="H56" s="4">
        <v>193.91739000000001</v>
      </c>
      <c r="I56" s="4">
        <v>297.61419000000001</v>
      </c>
      <c r="J56" s="4">
        <v>99.477099999999993</v>
      </c>
      <c r="L56" s="116"/>
      <c r="M56" s="4">
        <v>3.2881</v>
      </c>
      <c r="N56" s="4">
        <v>393.83190999999999</v>
      </c>
      <c r="O56" s="4">
        <v>104.83508</v>
      </c>
      <c r="P56" s="4">
        <v>99.653499999999994</v>
      </c>
      <c r="Q56" s="4">
        <v>3.2879999999999998</v>
      </c>
      <c r="R56" s="4">
        <v>193.83501999999999</v>
      </c>
      <c r="S56" s="4">
        <v>295.14870000000002</v>
      </c>
      <c r="T56" s="4">
        <v>99.652699999999996</v>
      </c>
      <c r="V56" s="116"/>
      <c r="W56" s="4">
        <v>3.294</v>
      </c>
      <c r="X56" s="4">
        <v>393.92169999999999</v>
      </c>
      <c r="Y56" s="4">
        <v>105.2522</v>
      </c>
      <c r="Z56" s="4">
        <v>99.648499999999999</v>
      </c>
      <c r="AA56" s="4">
        <v>3.2944</v>
      </c>
      <c r="AB56" s="4">
        <v>193.96405999999999</v>
      </c>
      <c r="AC56" s="4">
        <v>294.77614</v>
      </c>
      <c r="AD56" s="4">
        <v>99.65</v>
      </c>
    </row>
    <row r="57" spans="2:30" x14ac:dyDescent="0.25">
      <c r="B57" s="9"/>
      <c r="C57" s="4"/>
      <c r="D57" s="4"/>
      <c r="E57" s="4"/>
      <c r="F57" s="4"/>
      <c r="G57" s="4"/>
      <c r="H57" s="4"/>
      <c r="I57" s="4"/>
      <c r="J57" s="4"/>
      <c r="L57" s="9"/>
      <c r="M57" s="4"/>
      <c r="N57" s="4"/>
      <c r="O57" s="4"/>
      <c r="P57" s="4"/>
      <c r="Q57" s="4"/>
      <c r="R57" s="4"/>
      <c r="S57" s="4"/>
      <c r="T57" s="4"/>
      <c r="V57" s="9"/>
      <c r="W57" s="4"/>
      <c r="X57" s="4"/>
      <c r="Y57" s="4"/>
      <c r="Z57" s="4"/>
      <c r="AA57" s="4"/>
      <c r="AB57" s="4"/>
      <c r="AC57" s="4"/>
      <c r="AD57" s="4"/>
    </row>
    <row r="58" spans="2:30" x14ac:dyDescent="0.25">
      <c r="B58" s="116">
        <v>6</v>
      </c>
      <c r="C58" s="4">
        <v>3.5722999999999998</v>
      </c>
      <c r="D58" s="4">
        <v>82.805080000000004</v>
      </c>
      <c r="E58" s="4">
        <v>134.27467999999999</v>
      </c>
      <c r="F58" s="4">
        <v>97.768299999999996</v>
      </c>
      <c r="G58" s="4">
        <v>3.5716000000000001</v>
      </c>
      <c r="H58" s="4">
        <v>282.80844999999999</v>
      </c>
      <c r="I58" s="4">
        <v>265.73050999999998</v>
      </c>
      <c r="J58" s="4">
        <v>97.768900000000002</v>
      </c>
      <c r="L58" s="116">
        <v>6</v>
      </c>
      <c r="M58" s="4">
        <v>3.6375999999999999</v>
      </c>
      <c r="N58" s="4">
        <v>82.803659999999994</v>
      </c>
      <c r="O58" s="4">
        <v>136.18835999999999</v>
      </c>
      <c r="P58" s="4">
        <v>97.944800000000001</v>
      </c>
      <c r="Q58" s="4">
        <v>3.6371000000000002</v>
      </c>
      <c r="R58" s="4">
        <v>282.82468999999998</v>
      </c>
      <c r="S58" s="4">
        <v>263.82825000000003</v>
      </c>
      <c r="T58" s="4">
        <v>97.945899999999995</v>
      </c>
      <c r="V58" s="116">
        <v>6</v>
      </c>
      <c r="W58" s="4">
        <v>3.6509</v>
      </c>
      <c r="X58" s="4">
        <v>82.729860000000002</v>
      </c>
      <c r="Y58" s="4">
        <v>136.38273000000001</v>
      </c>
      <c r="Z58" s="4">
        <v>97.945300000000003</v>
      </c>
      <c r="AA58" s="4">
        <v>3.6484000000000001</v>
      </c>
      <c r="AB58" s="4">
        <v>282.83703000000003</v>
      </c>
      <c r="AC58" s="4">
        <v>263.62732</v>
      </c>
      <c r="AD58" s="4">
        <v>97.947100000000006</v>
      </c>
    </row>
    <row r="59" spans="2:30" x14ac:dyDescent="0.25">
      <c r="B59" s="116"/>
      <c r="C59" s="4">
        <v>3.5720000000000001</v>
      </c>
      <c r="D59" s="4">
        <v>82.818770000000001</v>
      </c>
      <c r="E59" s="4">
        <v>134.27260000000001</v>
      </c>
      <c r="F59" s="4">
        <v>97.768500000000003</v>
      </c>
      <c r="G59" s="4">
        <v>3.5726</v>
      </c>
      <c r="H59" s="4">
        <v>282.82682999999997</v>
      </c>
      <c r="I59" s="4">
        <v>265.74520999999999</v>
      </c>
      <c r="J59" s="4">
        <v>97.769099999999995</v>
      </c>
      <c r="L59" s="116"/>
      <c r="M59" s="4">
        <v>3.6377999999999999</v>
      </c>
      <c r="N59" s="4">
        <v>82.795299999999997</v>
      </c>
      <c r="O59" s="4">
        <v>136.17106999999999</v>
      </c>
      <c r="P59" s="4">
        <v>97.945499999999996</v>
      </c>
      <c r="Q59" s="4">
        <v>3.6389999999999998</v>
      </c>
      <c r="R59" s="4">
        <v>282.83832999999998</v>
      </c>
      <c r="S59" s="4">
        <v>263.84017999999998</v>
      </c>
      <c r="T59" s="4">
        <v>97.945400000000006</v>
      </c>
      <c r="V59" s="116"/>
      <c r="W59" s="4">
        <v>3.6486000000000001</v>
      </c>
      <c r="X59" s="4">
        <v>82.769869999999997</v>
      </c>
      <c r="Y59" s="4">
        <v>136.40384</v>
      </c>
      <c r="Z59" s="4">
        <v>97.945499999999996</v>
      </c>
      <c r="AA59" s="4">
        <v>3.6471</v>
      </c>
      <c r="AB59" s="4">
        <v>282.85055999999997</v>
      </c>
      <c r="AC59" s="4">
        <v>263.60901999999999</v>
      </c>
      <c r="AD59" s="4">
        <v>97.946899999999999</v>
      </c>
    </row>
    <row r="60" spans="2:30" x14ac:dyDescent="0.25">
      <c r="B60" s="116"/>
      <c r="C60" s="4">
        <v>3.5731000000000002</v>
      </c>
      <c r="D60" s="4">
        <v>82.844920000000002</v>
      </c>
      <c r="E60" s="4">
        <v>134.26124999999999</v>
      </c>
      <c r="F60" s="4">
        <v>97.768500000000003</v>
      </c>
      <c r="G60" s="4">
        <v>3.5718000000000001</v>
      </c>
      <c r="H60" s="4">
        <v>282.83924000000002</v>
      </c>
      <c r="I60" s="4">
        <v>265.73464999999999</v>
      </c>
      <c r="J60" s="4">
        <v>97.769000000000005</v>
      </c>
      <c r="L60" s="116"/>
      <c r="M60" s="4">
        <v>3.6385000000000001</v>
      </c>
      <c r="N60" s="4">
        <v>82.813339999999997</v>
      </c>
      <c r="O60" s="4">
        <v>136.17245</v>
      </c>
      <c r="P60" s="4">
        <v>97.945099999999996</v>
      </c>
      <c r="Q60" s="4">
        <v>3.6381000000000001</v>
      </c>
      <c r="R60" s="4">
        <v>282.82116000000002</v>
      </c>
      <c r="S60" s="4">
        <v>263.84309999999999</v>
      </c>
      <c r="T60" s="4">
        <v>97.945999999999998</v>
      </c>
      <c r="V60" s="116"/>
      <c r="W60" s="4">
        <v>3.6505999999999998</v>
      </c>
      <c r="X60" s="4">
        <v>82.788150000000002</v>
      </c>
      <c r="Y60" s="4">
        <v>136.39054999999999</v>
      </c>
      <c r="Z60" s="4">
        <v>97.944999999999993</v>
      </c>
      <c r="AA60" s="4">
        <v>3.6497999999999999</v>
      </c>
      <c r="AB60" s="4">
        <v>282.87921</v>
      </c>
      <c r="AC60" s="4">
        <v>263.62387000000001</v>
      </c>
      <c r="AD60" s="4">
        <v>97.946200000000005</v>
      </c>
    </row>
    <row r="61" spans="2:30" x14ac:dyDescent="0.25">
      <c r="B61" s="9"/>
      <c r="C61" s="4"/>
      <c r="D61" s="4"/>
      <c r="E61" s="4"/>
      <c r="F61" s="4"/>
      <c r="G61" s="4"/>
      <c r="H61" s="4"/>
      <c r="I61" s="4"/>
      <c r="J61" s="4"/>
      <c r="L61" s="9"/>
      <c r="M61" s="4"/>
      <c r="N61" s="4"/>
      <c r="O61" s="4"/>
      <c r="P61" s="4"/>
      <c r="Q61" s="4"/>
      <c r="R61" s="4"/>
      <c r="S61" s="4"/>
      <c r="T61" s="4"/>
      <c r="V61" s="9"/>
      <c r="W61" s="4"/>
      <c r="X61" s="4"/>
      <c r="Y61" s="4"/>
      <c r="Z61" s="4"/>
      <c r="AA61" s="4"/>
      <c r="AB61" s="4"/>
      <c r="AC61" s="4"/>
      <c r="AD61" s="4"/>
    </row>
    <row r="62" spans="2:30" x14ac:dyDescent="0.25">
      <c r="B62" s="9"/>
      <c r="C62" s="4"/>
      <c r="D62" s="4"/>
      <c r="E62" s="4"/>
      <c r="F62" s="4"/>
      <c r="G62" s="4"/>
      <c r="H62" s="4"/>
      <c r="I62" s="4"/>
      <c r="J62" s="4"/>
      <c r="L62" s="9"/>
      <c r="M62" s="4"/>
      <c r="N62" s="4"/>
      <c r="O62" s="4"/>
      <c r="P62" s="4"/>
      <c r="Q62" s="4"/>
      <c r="R62" s="4"/>
      <c r="S62" s="4"/>
      <c r="T62" s="4"/>
      <c r="V62" s="9"/>
      <c r="W62" s="4"/>
      <c r="X62" s="4"/>
      <c r="Y62" s="4"/>
      <c r="Z62" s="4"/>
      <c r="AA62" s="4"/>
      <c r="AB62" s="4"/>
      <c r="AC62" s="4"/>
      <c r="AD62" s="4"/>
    </row>
    <row r="63" spans="2:30" x14ac:dyDescent="0.25">
      <c r="B63" s="116">
        <v>6</v>
      </c>
      <c r="C63" s="4">
        <v>3.7454999999999998</v>
      </c>
      <c r="D63" s="4">
        <v>399.99878000000001</v>
      </c>
      <c r="E63" s="4">
        <v>90.664249999999996</v>
      </c>
      <c r="F63" s="4">
        <v>100.1473</v>
      </c>
      <c r="G63" s="4">
        <v>3.7442000000000002</v>
      </c>
      <c r="H63" s="4">
        <v>200.02634</v>
      </c>
      <c r="I63" s="4">
        <v>309.34577999999999</v>
      </c>
      <c r="J63" s="4">
        <v>100.1477</v>
      </c>
      <c r="L63" s="116">
        <v>6</v>
      </c>
      <c r="M63" s="4">
        <v>3.7271000000000001</v>
      </c>
      <c r="N63" s="4">
        <v>3.2599999999999999E-3</v>
      </c>
      <c r="O63" s="4">
        <v>92.801929999999999</v>
      </c>
      <c r="P63" s="4">
        <v>100.3235</v>
      </c>
      <c r="Q63" s="4">
        <v>3.7273000000000001</v>
      </c>
      <c r="R63" s="4">
        <v>200.00982999999999</v>
      </c>
      <c r="S63" s="4">
        <v>307.17928000000001</v>
      </c>
      <c r="T63" s="4">
        <v>100.3224</v>
      </c>
      <c r="V63" s="116">
        <v>6</v>
      </c>
      <c r="W63" s="4">
        <v>3.7265999999999999</v>
      </c>
      <c r="X63" s="4">
        <v>399.98694</v>
      </c>
      <c r="Y63" s="4">
        <v>93.209950000000006</v>
      </c>
      <c r="Z63" s="4">
        <v>100.3167</v>
      </c>
      <c r="AA63" s="4">
        <v>3.7261000000000002</v>
      </c>
      <c r="AB63" s="4">
        <v>200.01367999999999</v>
      </c>
      <c r="AC63" s="4">
        <v>306.81166999999999</v>
      </c>
      <c r="AD63" s="4">
        <v>100.31789999999999</v>
      </c>
    </row>
    <row r="64" spans="2:30" x14ac:dyDescent="0.25">
      <c r="B64" s="116"/>
      <c r="C64" s="4">
        <v>3.746</v>
      </c>
      <c r="D64" s="4">
        <v>2.351E-2</v>
      </c>
      <c r="E64" s="4">
        <v>90.666820000000001</v>
      </c>
      <c r="F64" s="4">
        <v>100.1472</v>
      </c>
      <c r="G64" s="4">
        <v>3.7452000000000001</v>
      </c>
      <c r="H64" s="4">
        <v>200.03043</v>
      </c>
      <c r="I64" s="4">
        <v>309.34208999999998</v>
      </c>
      <c r="J64" s="4">
        <v>100.1476</v>
      </c>
      <c r="L64" s="116"/>
      <c r="M64" s="4">
        <v>3.7275</v>
      </c>
      <c r="N64" s="4">
        <v>399.96373999999997</v>
      </c>
      <c r="O64" s="4">
        <v>92.803970000000007</v>
      </c>
      <c r="P64" s="4">
        <v>100.32340000000001</v>
      </c>
      <c r="Q64" s="4">
        <v>3.7269999999999999</v>
      </c>
      <c r="R64" s="4">
        <v>199.98445000000001</v>
      </c>
      <c r="S64" s="4">
        <v>307.18317000000002</v>
      </c>
      <c r="T64" s="4">
        <v>100.32259999999999</v>
      </c>
      <c r="V64" s="116"/>
      <c r="W64" s="4">
        <v>3.7284999999999999</v>
      </c>
      <c r="X64" s="4">
        <v>1.443E-2</v>
      </c>
      <c r="Y64" s="4">
        <v>93.213279999999997</v>
      </c>
      <c r="Z64" s="4">
        <v>100.3167</v>
      </c>
      <c r="AA64" s="4">
        <v>3.7277999999999998</v>
      </c>
      <c r="AB64" s="4">
        <v>200.04311999999999</v>
      </c>
      <c r="AC64" s="4">
        <v>306.80891000000003</v>
      </c>
      <c r="AD64" s="4">
        <v>100.31789999999999</v>
      </c>
    </row>
    <row r="65" spans="2:30" x14ac:dyDescent="0.25">
      <c r="B65" s="116"/>
      <c r="C65" s="4">
        <v>3.7448999999999999</v>
      </c>
      <c r="D65" s="4">
        <v>1.4279999999999999E-2</v>
      </c>
      <c r="E65" s="4">
        <v>90.662049999999994</v>
      </c>
      <c r="F65" s="4">
        <v>100.1473</v>
      </c>
      <c r="G65" s="4">
        <v>3.7433000000000001</v>
      </c>
      <c r="H65" s="4">
        <v>200.03397000000001</v>
      </c>
      <c r="I65" s="4">
        <v>309.34395999999998</v>
      </c>
      <c r="J65" s="4">
        <v>100.14749999999999</v>
      </c>
      <c r="L65" s="116"/>
      <c r="M65" s="4">
        <v>3.7279</v>
      </c>
      <c r="N65" s="4">
        <v>399.97246000000001</v>
      </c>
      <c r="O65" s="4">
        <v>92.803299999999993</v>
      </c>
      <c r="P65" s="4">
        <v>100.3235</v>
      </c>
      <c r="Q65" s="4">
        <v>3.7277</v>
      </c>
      <c r="R65" s="4">
        <v>199.96872999999999</v>
      </c>
      <c r="S65" s="4">
        <v>307.18076000000002</v>
      </c>
      <c r="T65" s="4">
        <v>100.32259999999999</v>
      </c>
      <c r="V65" s="116"/>
      <c r="W65" s="4">
        <v>3.7282999999999999</v>
      </c>
      <c r="X65" s="4">
        <v>2.0500000000000002E-3</v>
      </c>
      <c r="Y65" s="4">
        <v>93.21611</v>
      </c>
      <c r="Z65" s="4">
        <v>100.3165</v>
      </c>
      <c r="AA65" s="4">
        <v>3.7292999999999998</v>
      </c>
      <c r="AB65" s="4">
        <v>200.02313000000001</v>
      </c>
      <c r="AC65" s="4">
        <v>306.80603000000002</v>
      </c>
      <c r="AD65" s="4">
        <v>100.31789999999999</v>
      </c>
    </row>
    <row r="66" spans="2:30" x14ac:dyDescent="0.25">
      <c r="B66" s="9"/>
      <c r="C66" s="4"/>
      <c r="D66" s="4"/>
      <c r="E66" s="4"/>
      <c r="F66" s="4"/>
      <c r="G66" s="4"/>
      <c r="H66" s="4"/>
      <c r="I66" s="4"/>
      <c r="J66" s="4"/>
      <c r="L66" s="9"/>
      <c r="M66" s="4"/>
      <c r="N66" s="4"/>
      <c r="O66" s="4"/>
      <c r="P66" s="4"/>
      <c r="Q66" s="4"/>
      <c r="R66" s="4"/>
      <c r="S66" s="4"/>
      <c r="T66" s="4"/>
      <c r="V66" s="9"/>
      <c r="W66" s="4"/>
      <c r="X66" s="4"/>
      <c r="Y66" s="4"/>
      <c r="Z66" s="4"/>
      <c r="AA66" s="4"/>
      <c r="AB66" s="4"/>
      <c r="AC66" s="4"/>
      <c r="AD66" s="4"/>
    </row>
    <row r="67" spans="2:30" x14ac:dyDescent="0.25">
      <c r="B67" s="116">
        <v>5</v>
      </c>
      <c r="C67" s="4">
        <v>3.2848999999999999</v>
      </c>
      <c r="D67" s="4">
        <v>393.49047000000002</v>
      </c>
      <c r="E67" s="4">
        <v>102.73842999999999</v>
      </c>
      <c r="F67" s="4">
        <v>99.458699999999993</v>
      </c>
      <c r="G67" s="4">
        <v>3.2848999999999999</v>
      </c>
      <c r="H67" s="4">
        <v>193.46427</v>
      </c>
      <c r="I67" s="4">
        <v>297.27737000000002</v>
      </c>
      <c r="J67" s="4">
        <v>99.459599999999995</v>
      </c>
      <c r="L67" s="116">
        <v>5</v>
      </c>
      <c r="M67" s="4">
        <v>3.2902999999999998</v>
      </c>
      <c r="N67" s="4">
        <v>393.48336</v>
      </c>
      <c r="O67" s="4">
        <v>105.19034000000001</v>
      </c>
      <c r="P67" s="4">
        <v>99.635000000000005</v>
      </c>
      <c r="Q67" s="4">
        <v>3.2905000000000002</v>
      </c>
      <c r="R67" s="4">
        <v>193.49274</v>
      </c>
      <c r="S67" s="4">
        <v>294.80721999999997</v>
      </c>
      <c r="T67" s="4">
        <v>99.634900000000002</v>
      </c>
      <c r="V67" s="116">
        <v>5</v>
      </c>
      <c r="W67" s="4">
        <v>3.2919</v>
      </c>
      <c r="X67" s="4">
        <v>393.42941000000002</v>
      </c>
      <c r="Y67" s="4">
        <v>105.61198</v>
      </c>
      <c r="Z67" s="4">
        <v>99.630200000000002</v>
      </c>
      <c r="AA67" s="4">
        <v>3.2928000000000002</v>
      </c>
      <c r="AB67" s="4">
        <v>193.45596</v>
      </c>
      <c r="AC67" s="4">
        <v>294.41656</v>
      </c>
      <c r="AD67" s="4">
        <v>99.631600000000006</v>
      </c>
    </row>
    <row r="68" spans="2:30" x14ac:dyDescent="0.25">
      <c r="B68" s="116"/>
      <c r="C68" s="4">
        <v>3.2854000000000001</v>
      </c>
      <c r="D68" s="4">
        <v>393.50524999999999</v>
      </c>
      <c r="E68" s="4">
        <v>102.74084999999999</v>
      </c>
      <c r="F68" s="4">
        <v>99.458600000000004</v>
      </c>
      <c r="G68" s="4">
        <v>3.2879999999999998</v>
      </c>
      <c r="H68" s="4">
        <v>193.52572000000001</v>
      </c>
      <c r="I68" s="4">
        <v>297.28163000000001</v>
      </c>
      <c r="J68" s="4">
        <v>99.459599999999995</v>
      </c>
      <c r="L68" s="116"/>
      <c r="M68" s="4">
        <v>3.2911000000000001</v>
      </c>
      <c r="N68" s="4">
        <v>393.50403</v>
      </c>
      <c r="O68" s="4">
        <v>105.18443000000001</v>
      </c>
      <c r="P68" s="4">
        <v>99.635300000000001</v>
      </c>
      <c r="Q68" s="4">
        <v>3.2902</v>
      </c>
      <c r="R68" s="4">
        <v>193.50993</v>
      </c>
      <c r="S68" s="4">
        <v>294.80489999999998</v>
      </c>
      <c r="T68" s="4">
        <v>99.634799999999998</v>
      </c>
      <c r="V68" s="116"/>
      <c r="W68" s="4">
        <v>3.2942</v>
      </c>
      <c r="X68" s="4">
        <v>393.44159000000002</v>
      </c>
      <c r="Y68" s="4">
        <v>105.60696</v>
      </c>
      <c r="Z68" s="4">
        <v>99.630200000000002</v>
      </c>
      <c r="AA68" s="4">
        <v>3.2942</v>
      </c>
      <c r="AB68" s="4">
        <v>193.47234</v>
      </c>
      <c r="AC68" s="4">
        <v>294.42308000000003</v>
      </c>
      <c r="AD68" s="4">
        <v>99.631799999999998</v>
      </c>
    </row>
    <row r="69" spans="2:30" x14ac:dyDescent="0.25">
      <c r="B69" s="116"/>
      <c r="C69" s="4">
        <v>3.2823000000000002</v>
      </c>
      <c r="D69" s="4">
        <v>393.48270000000002</v>
      </c>
      <c r="E69" s="4">
        <v>102.74621</v>
      </c>
      <c r="F69" s="4">
        <v>99.458500000000001</v>
      </c>
      <c r="G69" s="4">
        <v>3.2841999999999998</v>
      </c>
      <c r="H69" s="4">
        <v>193.51553000000001</v>
      </c>
      <c r="I69" s="4">
        <v>297.27737999999999</v>
      </c>
      <c r="J69" s="4">
        <v>99.459599999999995</v>
      </c>
      <c r="L69" s="116"/>
      <c r="M69" s="4">
        <v>3.29</v>
      </c>
      <c r="N69" s="4">
        <v>393.47717999999998</v>
      </c>
      <c r="O69" s="4">
        <v>105.19053</v>
      </c>
      <c r="P69" s="4">
        <v>99.635099999999994</v>
      </c>
      <c r="Q69" s="4">
        <v>3.2892999999999999</v>
      </c>
      <c r="R69" s="4">
        <v>193.48541</v>
      </c>
      <c r="S69" s="4">
        <v>294.80282999999997</v>
      </c>
      <c r="T69" s="4">
        <v>99.634799999999998</v>
      </c>
      <c r="V69" s="116"/>
      <c r="W69" s="4">
        <v>3.2944</v>
      </c>
      <c r="X69" s="4">
        <v>393.44409000000002</v>
      </c>
      <c r="Y69" s="4">
        <v>105.60692</v>
      </c>
      <c r="Z69" s="4">
        <v>99.630200000000002</v>
      </c>
      <c r="AA69" s="4">
        <v>3.2930999999999999</v>
      </c>
      <c r="AB69" s="4">
        <v>193.47206</v>
      </c>
      <c r="AC69" s="4">
        <v>294.42543000000001</v>
      </c>
      <c r="AD69" s="4">
        <v>99.632000000000005</v>
      </c>
    </row>
    <row r="70" spans="2:30" x14ac:dyDescent="0.25">
      <c r="B70" s="9"/>
      <c r="C70" s="4"/>
      <c r="D70" s="4"/>
      <c r="E70" s="4"/>
      <c r="F70" s="4"/>
      <c r="G70" s="4"/>
      <c r="H70" s="4"/>
      <c r="I70" s="4"/>
      <c r="J70" s="4"/>
      <c r="L70" s="9"/>
      <c r="M70" s="4"/>
      <c r="N70" s="4"/>
      <c r="O70" s="4"/>
      <c r="P70" s="4"/>
      <c r="Q70" s="4"/>
      <c r="R70" s="4"/>
      <c r="S70" s="4"/>
      <c r="T70" s="4"/>
      <c r="V70" s="9"/>
      <c r="W70" s="4"/>
      <c r="X70" s="4"/>
      <c r="Y70" s="4"/>
      <c r="Z70" s="4"/>
      <c r="AA70" s="4"/>
      <c r="AB70" s="4"/>
      <c r="AC70" s="4"/>
      <c r="AD70" s="4"/>
    </row>
    <row r="71" spans="2:30" x14ac:dyDescent="0.25">
      <c r="B71" s="116">
        <v>4</v>
      </c>
      <c r="C71" s="4">
        <v>3.4977999999999998</v>
      </c>
      <c r="D71" s="4">
        <v>82.532780000000002</v>
      </c>
      <c r="E71" s="4">
        <v>132.38158999999999</v>
      </c>
      <c r="F71" s="4">
        <v>97.896600000000007</v>
      </c>
      <c r="G71" s="4">
        <v>3.4967000000000001</v>
      </c>
      <c r="H71" s="4">
        <v>282.52143000000001</v>
      </c>
      <c r="I71" s="4">
        <v>267.63751000000002</v>
      </c>
      <c r="J71" s="4">
        <v>97.897999999999996</v>
      </c>
      <c r="L71" s="116">
        <v>4</v>
      </c>
      <c r="M71" s="4">
        <v>3.5608</v>
      </c>
      <c r="N71" s="4">
        <v>82.539109999999994</v>
      </c>
      <c r="O71" s="4">
        <v>134.36273</v>
      </c>
      <c r="P71" s="4">
        <v>98.072999999999993</v>
      </c>
      <c r="Q71" s="4">
        <v>3.5598000000000001</v>
      </c>
      <c r="R71" s="4">
        <v>282.55599000000001</v>
      </c>
      <c r="S71" s="4">
        <v>265.63961</v>
      </c>
      <c r="T71" s="4">
        <v>98.073599999999999</v>
      </c>
      <c r="V71" s="116">
        <v>4</v>
      </c>
      <c r="W71" s="4">
        <v>3.5691999999999999</v>
      </c>
      <c r="X71" s="4">
        <v>82.426140000000004</v>
      </c>
      <c r="Y71" s="4">
        <v>134.60791</v>
      </c>
      <c r="Z71" s="4">
        <v>98.073899999999995</v>
      </c>
      <c r="AA71" s="4">
        <v>3.5691000000000002</v>
      </c>
      <c r="AB71" s="4">
        <v>282.52422999999999</v>
      </c>
      <c r="AC71" s="4">
        <v>265.40242000000001</v>
      </c>
      <c r="AD71" s="4">
        <v>98.074399999999997</v>
      </c>
    </row>
    <row r="72" spans="2:30" x14ac:dyDescent="0.25">
      <c r="B72" s="116"/>
      <c r="C72" s="4">
        <v>3.4956999999999998</v>
      </c>
      <c r="D72" s="4">
        <v>82.540400000000005</v>
      </c>
      <c r="E72" s="4">
        <v>132.40291999999999</v>
      </c>
      <c r="F72" s="4">
        <v>97.896600000000007</v>
      </c>
      <c r="G72" s="4">
        <v>3.4963000000000002</v>
      </c>
      <c r="H72" s="4">
        <v>282.55256000000003</v>
      </c>
      <c r="I72" s="4">
        <v>267.62443999999999</v>
      </c>
      <c r="J72" s="4">
        <v>97.897599999999997</v>
      </c>
      <c r="L72" s="116"/>
      <c r="M72" s="4">
        <v>3.5596999999999999</v>
      </c>
      <c r="N72" s="4">
        <v>82.5244</v>
      </c>
      <c r="O72" s="4">
        <v>134.35171</v>
      </c>
      <c r="P72" s="4">
        <v>98.074100000000001</v>
      </c>
      <c r="Q72" s="4">
        <v>3.5596000000000001</v>
      </c>
      <c r="R72" s="4">
        <v>282.52737999999999</v>
      </c>
      <c r="S72" s="4">
        <v>265.62364000000002</v>
      </c>
      <c r="T72" s="4">
        <v>98.072900000000004</v>
      </c>
      <c r="V72" s="116"/>
      <c r="W72" s="4">
        <v>3.5687000000000002</v>
      </c>
      <c r="X72" s="4">
        <v>82.461280000000002</v>
      </c>
      <c r="Y72" s="4">
        <v>134.60629</v>
      </c>
      <c r="Z72" s="4">
        <v>98.074200000000005</v>
      </c>
      <c r="AA72" s="4">
        <v>3.5710999999999999</v>
      </c>
      <c r="AB72" s="4">
        <v>282.53640000000001</v>
      </c>
      <c r="AC72" s="4">
        <v>265.40485999999999</v>
      </c>
      <c r="AD72" s="4">
        <v>98.073499999999996</v>
      </c>
    </row>
    <row r="73" spans="2:30" x14ac:dyDescent="0.25">
      <c r="B73" s="116"/>
      <c r="C73" s="4">
        <v>3.4952999999999999</v>
      </c>
      <c r="D73" s="4">
        <v>82.536259999999999</v>
      </c>
      <c r="E73" s="4">
        <v>132.40379999999999</v>
      </c>
      <c r="F73" s="4">
        <v>97.896699999999996</v>
      </c>
      <c r="G73" s="4">
        <v>3.4965000000000002</v>
      </c>
      <c r="H73" s="4">
        <v>282.56079</v>
      </c>
      <c r="I73" s="4">
        <v>267.62254999999999</v>
      </c>
      <c r="J73" s="4">
        <v>97.897400000000005</v>
      </c>
      <c r="L73" s="116"/>
      <c r="M73" s="4">
        <v>3.5596000000000001</v>
      </c>
      <c r="N73" s="4">
        <v>82.54</v>
      </c>
      <c r="O73" s="4">
        <v>134.34809000000001</v>
      </c>
      <c r="P73" s="4">
        <v>98.074299999999994</v>
      </c>
      <c r="Q73" s="4">
        <v>3.5596000000000001</v>
      </c>
      <c r="R73" s="4">
        <v>282.54252000000002</v>
      </c>
      <c r="S73" s="4">
        <v>265.62601999999998</v>
      </c>
      <c r="T73" s="4">
        <v>98.072999999999993</v>
      </c>
      <c r="V73" s="116"/>
      <c r="W73" s="4">
        <v>3.5689000000000002</v>
      </c>
      <c r="X73" s="4">
        <v>82.457999999999998</v>
      </c>
      <c r="Y73" s="4">
        <v>134.60292999999999</v>
      </c>
      <c r="Z73" s="4">
        <v>98.074299999999994</v>
      </c>
      <c r="AA73" s="4">
        <v>3.5693000000000001</v>
      </c>
      <c r="AB73" s="4">
        <v>282.53235000000001</v>
      </c>
      <c r="AC73" s="4">
        <v>265.40566999999999</v>
      </c>
      <c r="AD73" s="4">
        <v>98.0745</v>
      </c>
    </row>
    <row r="74" spans="2:30" x14ac:dyDescent="0.25">
      <c r="B74" s="9"/>
      <c r="C74" s="4"/>
      <c r="D74" s="4"/>
      <c r="E74" s="4"/>
      <c r="F74" s="4"/>
      <c r="G74" s="4"/>
      <c r="H74" s="4"/>
      <c r="I74" s="4"/>
      <c r="J74" s="4"/>
      <c r="L74" s="9"/>
      <c r="M74" s="4"/>
      <c r="N74" s="4"/>
      <c r="O74" s="4"/>
      <c r="P74" s="4"/>
      <c r="Q74" s="4"/>
      <c r="R74" s="4"/>
      <c r="S74" s="4"/>
      <c r="T74" s="4"/>
      <c r="V74" s="9"/>
      <c r="W74" s="4"/>
      <c r="X74" s="4"/>
      <c r="Y74" s="4"/>
      <c r="Z74" s="4"/>
      <c r="AA74" s="4"/>
      <c r="AB74" s="4"/>
      <c r="AC74" s="4"/>
      <c r="AD74" s="4"/>
    </row>
    <row r="75" spans="2:30" x14ac:dyDescent="0.25">
      <c r="B75" s="116">
        <v>3</v>
      </c>
      <c r="C75" s="4">
        <v>4.1169000000000002</v>
      </c>
      <c r="D75" s="4">
        <v>76.596429999999998</v>
      </c>
      <c r="E75" s="4">
        <v>135.20693</v>
      </c>
      <c r="F75" s="4">
        <v>97.4375</v>
      </c>
      <c r="G75" s="4">
        <v>4.1165000000000003</v>
      </c>
      <c r="H75" s="4">
        <v>276.61822000000001</v>
      </c>
      <c r="I75" s="4">
        <v>264.79606000000001</v>
      </c>
      <c r="J75" s="4">
        <v>97.437899999999999</v>
      </c>
      <c r="L75" s="116">
        <v>3</v>
      </c>
      <c r="M75" s="4">
        <v>4.1821999999999999</v>
      </c>
      <c r="N75" s="4">
        <v>76.625609999999995</v>
      </c>
      <c r="O75" s="4">
        <v>136.85193000000001</v>
      </c>
      <c r="P75" s="4">
        <v>97.614999999999995</v>
      </c>
      <c r="Q75" s="4">
        <v>4.1830999999999996</v>
      </c>
      <c r="R75" s="4">
        <v>276.62801999999999</v>
      </c>
      <c r="S75" s="4">
        <v>263.12783999999999</v>
      </c>
      <c r="T75" s="4">
        <v>97.613399999999999</v>
      </c>
      <c r="V75" s="116">
        <v>3</v>
      </c>
      <c r="W75" s="4">
        <v>4.1919000000000004</v>
      </c>
      <c r="X75" s="4">
        <v>76.609920000000002</v>
      </c>
      <c r="Y75" s="4">
        <v>137.06457</v>
      </c>
      <c r="Z75" s="4">
        <v>97.614999999999995</v>
      </c>
      <c r="AA75" s="4">
        <v>4.1920999999999999</v>
      </c>
      <c r="AB75" s="4">
        <v>276.68455</v>
      </c>
      <c r="AC75" s="4">
        <v>262.94988000000001</v>
      </c>
      <c r="AD75" s="4">
        <v>97.615700000000004</v>
      </c>
    </row>
    <row r="76" spans="2:30" x14ac:dyDescent="0.25">
      <c r="B76" s="116"/>
      <c r="C76" s="4">
        <v>4.1184000000000003</v>
      </c>
      <c r="D76" s="4">
        <v>76.621769999999998</v>
      </c>
      <c r="E76" s="4">
        <v>135.19438</v>
      </c>
      <c r="F76" s="4">
        <v>97.437399999999997</v>
      </c>
      <c r="G76" s="4">
        <v>4.1178999999999997</v>
      </c>
      <c r="H76" s="4">
        <v>276.60847000000001</v>
      </c>
      <c r="I76" s="4">
        <v>264.80507999999998</v>
      </c>
      <c r="J76" s="4">
        <v>97.437700000000007</v>
      </c>
      <c r="L76" s="116"/>
      <c r="M76" s="4">
        <v>4.181</v>
      </c>
      <c r="N76" s="4">
        <v>76.644459999999995</v>
      </c>
      <c r="O76" s="4">
        <v>136.86108999999999</v>
      </c>
      <c r="P76" s="4">
        <v>97.615200000000002</v>
      </c>
      <c r="Q76" s="4">
        <v>4.1802999999999999</v>
      </c>
      <c r="R76" s="4">
        <v>276.65034000000003</v>
      </c>
      <c r="S76" s="4">
        <v>263.11671000000001</v>
      </c>
      <c r="T76" s="4">
        <v>97.6143</v>
      </c>
      <c r="V76" s="116"/>
      <c r="W76" s="4">
        <v>4.1932</v>
      </c>
      <c r="X76" s="4">
        <v>76.598780000000005</v>
      </c>
      <c r="Y76" s="4">
        <v>137.05422999999999</v>
      </c>
      <c r="Z76" s="4">
        <v>97.614800000000002</v>
      </c>
      <c r="AA76" s="4">
        <v>4.1928000000000001</v>
      </c>
      <c r="AB76" s="4">
        <v>276.67205999999999</v>
      </c>
      <c r="AC76" s="4">
        <v>262.95882</v>
      </c>
      <c r="AD76" s="4">
        <v>97.615799999999993</v>
      </c>
    </row>
    <row r="77" spans="2:30" x14ac:dyDescent="0.25">
      <c r="B77" s="116"/>
      <c r="C77" s="4">
        <v>4.1151</v>
      </c>
      <c r="D77" s="4">
        <v>76.596209999999999</v>
      </c>
      <c r="E77" s="4">
        <v>135.22916000000001</v>
      </c>
      <c r="F77" s="4">
        <v>97.437299999999993</v>
      </c>
      <c r="G77" s="4">
        <v>4.1148999999999996</v>
      </c>
      <c r="H77" s="4">
        <v>276.61059999999998</v>
      </c>
      <c r="I77" s="4">
        <v>264.77370000000002</v>
      </c>
      <c r="J77" s="4">
        <v>97.4375</v>
      </c>
      <c r="L77" s="116"/>
      <c r="M77" s="4">
        <v>4.1818</v>
      </c>
      <c r="N77" s="4">
        <v>76.634399999999999</v>
      </c>
      <c r="O77" s="4">
        <v>136.85193000000001</v>
      </c>
      <c r="P77" s="4">
        <v>97.615200000000002</v>
      </c>
      <c r="Q77" s="4">
        <v>4.1818</v>
      </c>
      <c r="R77" s="4">
        <v>276.63968999999997</v>
      </c>
      <c r="S77" s="4">
        <v>263.12441000000001</v>
      </c>
      <c r="T77" s="4">
        <v>97.614000000000004</v>
      </c>
      <c r="V77" s="116"/>
      <c r="W77" s="4">
        <v>4.1932999999999998</v>
      </c>
      <c r="X77" s="4">
        <v>76.602819999999994</v>
      </c>
      <c r="Y77" s="4">
        <v>137.05461</v>
      </c>
      <c r="Z77" s="4">
        <v>97.614800000000002</v>
      </c>
      <c r="AA77" s="4">
        <v>4.1923000000000004</v>
      </c>
      <c r="AB77" s="4">
        <v>276.68038999999999</v>
      </c>
      <c r="AC77" s="4">
        <v>262.95859000000002</v>
      </c>
      <c r="AD77" s="4">
        <v>97.616</v>
      </c>
    </row>
    <row r="78" spans="2:30" x14ac:dyDescent="0.25">
      <c r="B78" s="9"/>
      <c r="C78" s="4"/>
      <c r="D78" s="4"/>
      <c r="E78" s="4"/>
      <c r="F78" s="4"/>
      <c r="G78" s="4"/>
      <c r="H78" s="4"/>
      <c r="I78" s="4"/>
      <c r="J78" s="4"/>
      <c r="L78" s="9"/>
      <c r="M78" s="4"/>
      <c r="N78" s="4"/>
      <c r="O78" s="4"/>
      <c r="P78" s="4"/>
      <c r="Q78" s="4"/>
      <c r="R78" s="4"/>
      <c r="S78" s="4"/>
      <c r="T78" s="4"/>
      <c r="V78" s="9"/>
      <c r="W78" s="4"/>
      <c r="X78" s="4"/>
      <c r="Y78" s="4"/>
      <c r="Z78" s="4"/>
      <c r="AA78" s="4"/>
      <c r="AB78" s="4"/>
      <c r="AC78" s="4"/>
      <c r="AD78" s="4"/>
    </row>
    <row r="79" spans="2:30" x14ac:dyDescent="0.25">
      <c r="B79" s="9"/>
      <c r="C79" s="4"/>
      <c r="D79" s="4"/>
      <c r="E79" s="4"/>
      <c r="F79" s="4"/>
      <c r="G79" s="4"/>
      <c r="H79" s="4"/>
      <c r="I79" s="4"/>
      <c r="J79" s="4"/>
      <c r="L79" s="9"/>
      <c r="M79" s="4"/>
      <c r="N79" s="4"/>
      <c r="O79" s="4"/>
      <c r="P79" s="4"/>
      <c r="Q79" s="4"/>
      <c r="R79" s="4"/>
      <c r="S79" s="4"/>
      <c r="T79" s="4"/>
      <c r="V79" s="9"/>
      <c r="W79" s="4"/>
      <c r="X79" s="4"/>
      <c r="Y79" s="4"/>
      <c r="Z79" s="4"/>
      <c r="AA79" s="4"/>
      <c r="AB79" s="4"/>
      <c r="AC79" s="4"/>
      <c r="AD79" s="4"/>
    </row>
    <row r="80" spans="2:30" x14ac:dyDescent="0.25">
      <c r="B80" s="116">
        <v>3</v>
      </c>
      <c r="C80" s="4">
        <v>3.4676</v>
      </c>
      <c r="D80" s="4">
        <v>1.073E-2</v>
      </c>
      <c r="E80" s="4">
        <v>101.10581999999999</v>
      </c>
      <c r="F80" s="4">
        <v>99.5398</v>
      </c>
      <c r="G80" s="4">
        <v>3.4685000000000001</v>
      </c>
      <c r="H80" s="4">
        <v>199.99424999999999</v>
      </c>
      <c r="I80" s="4">
        <v>298.89621</v>
      </c>
      <c r="J80" s="4">
        <v>99.539900000000003</v>
      </c>
      <c r="L80" s="116">
        <v>3</v>
      </c>
      <c r="M80" s="4">
        <v>3.4704999999999999</v>
      </c>
      <c r="N80" s="4">
        <v>399.97183000000001</v>
      </c>
      <c r="O80" s="4">
        <v>103.43407000000001</v>
      </c>
      <c r="P80" s="4">
        <v>99.715900000000005</v>
      </c>
      <c r="Q80" s="4">
        <v>3.4702000000000002</v>
      </c>
      <c r="R80" s="4">
        <v>199.98690999999999</v>
      </c>
      <c r="S80" s="4">
        <v>296.57252</v>
      </c>
      <c r="T80" s="4">
        <v>99.716300000000004</v>
      </c>
      <c r="V80" s="116">
        <v>3</v>
      </c>
      <c r="W80" s="4">
        <v>3.4742000000000002</v>
      </c>
      <c r="X80" s="4">
        <v>399.97381000000001</v>
      </c>
      <c r="Y80" s="4">
        <v>103.82857</v>
      </c>
      <c r="Z80" s="4">
        <v>99.711200000000005</v>
      </c>
      <c r="AA80" s="4">
        <v>3.4744000000000002</v>
      </c>
      <c r="AB80" s="4">
        <v>200.01175000000001</v>
      </c>
      <c r="AC80" s="4">
        <v>296.20287000000002</v>
      </c>
      <c r="AD80" s="4">
        <v>99.712900000000005</v>
      </c>
    </row>
    <row r="81" spans="2:30" x14ac:dyDescent="0.25">
      <c r="B81" s="116"/>
      <c r="C81" s="4">
        <v>3.4664999999999999</v>
      </c>
      <c r="D81" s="4">
        <v>1.332E-2</v>
      </c>
      <c r="E81" s="4">
        <v>101.10598</v>
      </c>
      <c r="F81" s="4">
        <v>99.5398</v>
      </c>
      <c r="G81" s="4">
        <v>3.4666000000000001</v>
      </c>
      <c r="H81" s="4">
        <v>200.01661999999999</v>
      </c>
      <c r="I81" s="4">
        <v>298.89735999999999</v>
      </c>
      <c r="J81" s="4">
        <v>99.54</v>
      </c>
      <c r="L81" s="116"/>
      <c r="M81" s="4">
        <v>3.4701</v>
      </c>
      <c r="N81" s="4">
        <v>8.09E-3</v>
      </c>
      <c r="O81" s="4">
        <v>103.43783999999999</v>
      </c>
      <c r="P81" s="4">
        <v>99.715699999999998</v>
      </c>
      <c r="Q81" s="4">
        <v>3.4701</v>
      </c>
      <c r="R81" s="4">
        <v>200.0206</v>
      </c>
      <c r="S81" s="4">
        <v>296.57682</v>
      </c>
      <c r="T81" s="4">
        <v>99.716499999999996</v>
      </c>
      <c r="V81" s="116"/>
      <c r="W81" s="4">
        <v>3.4721000000000002</v>
      </c>
      <c r="X81" s="4">
        <v>399.96566999999999</v>
      </c>
      <c r="Y81" s="4">
        <v>103.82792999999999</v>
      </c>
      <c r="Z81" s="4">
        <v>99.711399999999998</v>
      </c>
      <c r="AA81" s="4">
        <v>3.4716999999999998</v>
      </c>
      <c r="AB81" s="4">
        <v>199.99543</v>
      </c>
      <c r="AC81" s="4">
        <v>296.19931000000003</v>
      </c>
      <c r="AD81" s="4">
        <v>99.712900000000005</v>
      </c>
    </row>
    <row r="82" spans="2:30" x14ac:dyDescent="0.25">
      <c r="B82" s="116"/>
      <c r="C82" s="4">
        <v>3.4679000000000002</v>
      </c>
      <c r="D82" s="4">
        <v>5.2810000000000003E-2</v>
      </c>
      <c r="E82" s="4">
        <v>101.10803</v>
      </c>
      <c r="F82" s="4">
        <v>99.539599999999993</v>
      </c>
      <c r="G82" s="4">
        <v>3.4685000000000001</v>
      </c>
      <c r="H82" s="4">
        <v>200.05493000000001</v>
      </c>
      <c r="I82" s="4">
        <v>298.89409999999998</v>
      </c>
      <c r="J82" s="4">
        <v>99.5398</v>
      </c>
      <c r="L82" s="116"/>
      <c r="M82" s="4">
        <v>3.4695</v>
      </c>
      <c r="N82" s="4">
        <v>7.1399999999999996E-3</v>
      </c>
      <c r="O82" s="4">
        <v>103.43728</v>
      </c>
      <c r="P82" s="4">
        <v>99.715800000000002</v>
      </c>
      <c r="Q82" s="4">
        <v>3.4693999999999998</v>
      </c>
      <c r="R82" s="4">
        <v>200.02199999999999</v>
      </c>
      <c r="S82" s="4">
        <v>296.57816000000003</v>
      </c>
      <c r="T82" s="4">
        <v>99.7166</v>
      </c>
      <c r="V82" s="116"/>
      <c r="W82" s="4">
        <v>3.4723999999999999</v>
      </c>
      <c r="X82" s="4">
        <v>399.94231000000002</v>
      </c>
      <c r="Y82" s="4">
        <v>103.83047000000001</v>
      </c>
      <c r="Z82" s="4">
        <v>99.711200000000005</v>
      </c>
      <c r="AA82" s="4">
        <v>3.4729000000000001</v>
      </c>
      <c r="AB82" s="4">
        <v>199.96637000000001</v>
      </c>
      <c r="AC82" s="4">
        <v>296.19958000000003</v>
      </c>
      <c r="AD82" s="4">
        <v>99.712800000000001</v>
      </c>
    </row>
    <row r="83" spans="2:30" x14ac:dyDescent="0.25">
      <c r="B83" s="9"/>
      <c r="C83" s="4"/>
      <c r="D83" s="4"/>
      <c r="E83" s="4"/>
      <c r="F83" s="4"/>
      <c r="G83" s="4"/>
      <c r="H83" s="4"/>
      <c r="I83" s="4"/>
      <c r="J83" s="4"/>
      <c r="L83" s="9"/>
      <c r="M83" s="4"/>
      <c r="N83" s="4"/>
      <c r="O83" s="4"/>
      <c r="P83" s="4"/>
      <c r="Q83" s="4"/>
      <c r="R83" s="4"/>
      <c r="S83" s="4"/>
      <c r="T83" s="4"/>
      <c r="V83" s="9"/>
      <c r="W83" s="4"/>
      <c r="X83" s="4"/>
      <c r="Y83" s="4"/>
      <c r="Z83" s="4"/>
      <c r="AA83" s="4"/>
      <c r="AB83" s="4"/>
      <c r="AC83" s="4"/>
      <c r="AD83" s="4"/>
    </row>
    <row r="84" spans="2:30" x14ac:dyDescent="0.25">
      <c r="B84" s="116">
        <v>2</v>
      </c>
      <c r="C84" s="4">
        <v>3.6373000000000002</v>
      </c>
      <c r="D84" s="4">
        <v>87.229950000000002</v>
      </c>
      <c r="E84" s="4">
        <v>138.32373999999999</v>
      </c>
      <c r="F84" s="4">
        <v>97.540199999999999</v>
      </c>
      <c r="G84" s="4">
        <v>3.6381999999999999</v>
      </c>
      <c r="H84" s="4">
        <v>287.22935999999999</v>
      </c>
      <c r="I84" s="4">
        <v>261.70218</v>
      </c>
      <c r="J84" s="4">
        <v>97.540999999999997</v>
      </c>
      <c r="L84" s="116">
        <v>2</v>
      </c>
      <c r="M84" s="4">
        <v>3.7090000000000001</v>
      </c>
      <c r="N84" s="4">
        <v>87.237200000000001</v>
      </c>
      <c r="O84" s="4">
        <v>140.10614000000001</v>
      </c>
      <c r="P84" s="4">
        <v>97.7179</v>
      </c>
      <c r="Q84" s="4">
        <v>3.7084000000000001</v>
      </c>
      <c r="R84" s="4">
        <v>287.24245999999999</v>
      </c>
      <c r="S84" s="4">
        <v>259.86824000000001</v>
      </c>
      <c r="T84" s="4">
        <v>97.716999999999999</v>
      </c>
      <c r="V84" s="116">
        <v>2</v>
      </c>
      <c r="W84" s="4">
        <v>3.7191000000000001</v>
      </c>
      <c r="X84" s="4">
        <v>87.201750000000004</v>
      </c>
      <c r="Y84" s="4">
        <v>140.32149999999999</v>
      </c>
      <c r="Z84" s="4">
        <v>97.718800000000002</v>
      </c>
      <c r="AA84" s="4">
        <v>3.7193000000000001</v>
      </c>
      <c r="AB84" s="4">
        <v>287.26517000000001</v>
      </c>
      <c r="AC84" s="4">
        <v>259.68677000000002</v>
      </c>
      <c r="AD84" s="4">
        <v>97.719099999999997</v>
      </c>
    </row>
    <row r="85" spans="2:30" x14ac:dyDescent="0.25">
      <c r="B85" s="116"/>
      <c r="C85" s="4">
        <v>3.6371000000000002</v>
      </c>
      <c r="D85" s="4">
        <v>87.229429999999994</v>
      </c>
      <c r="E85" s="4">
        <v>138.32533000000001</v>
      </c>
      <c r="F85" s="4">
        <v>97.540300000000002</v>
      </c>
      <c r="G85" s="4">
        <v>3.6381000000000001</v>
      </c>
      <c r="H85" s="4">
        <v>287.25558999999998</v>
      </c>
      <c r="I85" s="4">
        <v>261.70436000000001</v>
      </c>
      <c r="J85" s="4">
        <v>97.5411</v>
      </c>
      <c r="L85" s="116"/>
      <c r="M85" s="4">
        <v>3.7084999999999999</v>
      </c>
      <c r="N85" s="4">
        <v>87.242429999999999</v>
      </c>
      <c r="O85" s="4">
        <v>140.10766000000001</v>
      </c>
      <c r="P85" s="4">
        <v>97.718199999999996</v>
      </c>
      <c r="Q85" s="4">
        <v>3.7082999999999999</v>
      </c>
      <c r="R85" s="4">
        <v>287.24682999999999</v>
      </c>
      <c r="S85" s="4">
        <v>259.86673999999999</v>
      </c>
      <c r="T85" s="4">
        <v>97.717100000000002</v>
      </c>
      <c r="V85" s="116"/>
      <c r="W85" s="4">
        <v>3.7202999999999999</v>
      </c>
      <c r="X85" s="4">
        <v>87.198729999999998</v>
      </c>
      <c r="Y85" s="4">
        <v>140.32117</v>
      </c>
      <c r="Z85" s="4">
        <v>97.718100000000007</v>
      </c>
      <c r="AA85" s="4">
        <v>3.7185999999999999</v>
      </c>
      <c r="AB85" s="4">
        <v>287.26575000000003</v>
      </c>
      <c r="AC85" s="4">
        <v>259.68932999999998</v>
      </c>
      <c r="AD85" s="4">
        <v>97.7196</v>
      </c>
    </row>
    <row r="86" spans="2:30" x14ac:dyDescent="0.25">
      <c r="B86" s="116"/>
      <c r="C86" s="4">
        <v>3.6387999999999998</v>
      </c>
      <c r="D86" s="4">
        <v>87.213570000000004</v>
      </c>
      <c r="E86" s="4">
        <v>138.30887000000001</v>
      </c>
      <c r="F86" s="4">
        <v>97.540099999999995</v>
      </c>
      <c r="G86" s="4">
        <v>3.6381999999999999</v>
      </c>
      <c r="H86" s="4">
        <v>287.23108000000002</v>
      </c>
      <c r="I86" s="4">
        <v>261.70778000000001</v>
      </c>
      <c r="J86" s="4">
        <v>97.541300000000007</v>
      </c>
      <c r="L86" s="116"/>
      <c r="M86" s="4">
        <v>3.7075999999999998</v>
      </c>
      <c r="N86" s="4">
        <v>87.253910000000005</v>
      </c>
      <c r="O86" s="4">
        <v>140.11747</v>
      </c>
      <c r="P86" s="4">
        <v>97.718199999999996</v>
      </c>
      <c r="Q86" s="4">
        <v>3.7078000000000002</v>
      </c>
      <c r="R86" s="4">
        <v>287.25932</v>
      </c>
      <c r="S86" s="4">
        <v>259.85726</v>
      </c>
      <c r="T86" s="4">
        <v>97.716899999999995</v>
      </c>
      <c r="V86" s="116"/>
      <c r="W86" s="4">
        <v>3.7191000000000001</v>
      </c>
      <c r="X86" s="4">
        <v>87.221530000000001</v>
      </c>
      <c r="Y86" s="4">
        <v>140.31847999999999</v>
      </c>
      <c r="Z86" s="4">
        <v>97.718900000000005</v>
      </c>
      <c r="AA86" s="4">
        <v>3.7187000000000001</v>
      </c>
      <c r="AB86" s="4">
        <v>287.29915999999997</v>
      </c>
      <c r="AC86" s="4">
        <v>259.69958000000003</v>
      </c>
      <c r="AD86" s="4">
        <v>97.72</v>
      </c>
    </row>
    <row r="87" spans="2:30" x14ac:dyDescent="0.25">
      <c r="B87" s="9"/>
      <c r="C87" s="4"/>
      <c r="D87" s="4"/>
      <c r="E87" s="4"/>
      <c r="F87" s="4"/>
      <c r="G87" s="4"/>
      <c r="H87" s="4"/>
      <c r="I87" s="4"/>
      <c r="J87" s="4"/>
      <c r="L87" s="9"/>
      <c r="M87" s="4"/>
      <c r="N87" s="4"/>
      <c r="O87" s="4"/>
      <c r="P87" s="4"/>
      <c r="Q87" s="4"/>
      <c r="R87" s="4"/>
      <c r="S87" s="4"/>
      <c r="T87" s="4"/>
      <c r="V87" s="9"/>
      <c r="W87" s="4"/>
      <c r="X87" s="4"/>
      <c r="Y87" s="4"/>
      <c r="Z87" s="4"/>
      <c r="AA87" s="4"/>
      <c r="AB87" s="4"/>
      <c r="AC87" s="4"/>
      <c r="AD87" s="4"/>
    </row>
    <row r="88" spans="2:30" x14ac:dyDescent="0.25">
      <c r="B88" s="9"/>
      <c r="C88" s="4"/>
      <c r="D88" s="4"/>
      <c r="E88" s="4"/>
      <c r="F88" s="4"/>
      <c r="G88" s="4"/>
      <c r="H88" s="4"/>
      <c r="I88" s="4"/>
      <c r="J88" s="4"/>
      <c r="L88" s="9"/>
      <c r="M88" s="4"/>
      <c r="N88" s="4"/>
      <c r="O88" s="4"/>
      <c r="P88" s="4"/>
      <c r="Q88" s="4"/>
      <c r="R88" s="4"/>
      <c r="S88" s="4"/>
      <c r="T88" s="4"/>
      <c r="V88" s="9"/>
      <c r="W88" s="4"/>
      <c r="X88" s="4"/>
      <c r="Y88" s="4"/>
      <c r="Z88" s="4"/>
      <c r="AA88" s="4"/>
      <c r="AB88" s="4"/>
      <c r="AC88" s="4"/>
      <c r="AD88" s="4"/>
    </row>
    <row r="89" spans="2:30" x14ac:dyDescent="0.25">
      <c r="B89" s="116">
        <v>2</v>
      </c>
      <c r="C89" s="4">
        <v>3.0560999999999998</v>
      </c>
      <c r="D89" s="4">
        <v>399.98736000000002</v>
      </c>
      <c r="E89" s="4">
        <v>103.73524999999999</v>
      </c>
      <c r="F89" s="4">
        <v>99.4208</v>
      </c>
      <c r="G89" s="4">
        <v>3.0588000000000002</v>
      </c>
      <c r="H89" s="4">
        <v>199.98739</v>
      </c>
      <c r="I89" s="4">
        <v>296.2647</v>
      </c>
      <c r="J89" s="4">
        <v>99.420599999999993</v>
      </c>
      <c r="L89" s="116">
        <v>2</v>
      </c>
      <c r="M89" s="4">
        <v>3.0636000000000001</v>
      </c>
      <c r="N89" s="4">
        <v>399.99910999999997</v>
      </c>
      <c r="O89" s="4">
        <v>106.36357</v>
      </c>
      <c r="P89" s="4">
        <v>99.597300000000004</v>
      </c>
      <c r="Q89" s="4">
        <v>3.0632999999999999</v>
      </c>
      <c r="R89" s="4">
        <v>200.01149000000001</v>
      </c>
      <c r="S89" s="4">
        <v>293.62563999999998</v>
      </c>
      <c r="T89" s="4">
        <v>99.596800000000002</v>
      </c>
      <c r="V89" s="116">
        <v>2</v>
      </c>
      <c r="W89" s="4">
        <v>3.0672999999999999</v>
      </c>
      <c r="X89" s="4">
        <v>399.98791</v>
      </c>
      <c r="Y89" s="4">
        <v>106.80788</v>
      </c>
      <c r="Z89" s="4">
        <v>99.592600000000004</v>
      </c>
      <c r="AA89" s="4">
        <v>3.0661</v>
      </c>
      <c r="AB89" s="4">
        <v>200.02547000000001</v>
      </c>
      <c r="AC89" s="4">
        <v>293.22187000000002</v>
      </c>
      <c r="AD89" s="4">
        <v>99.594200000000001</v>
      </c>
    </row>
    <row r="90" spans="2:30" x14ac:dyDescent="0.25">
      <c r="B90" s="116"/>
      <c r="C90" s="4">
        <v>3.0560999999999998</v>
      </c>
      <c r="D90" s="4">
        <v>399.99261999999999</v>
      </c>
      <c r="E90" s="4">
        <v>103.73332000000001</v>
      </c>
      <c r="F90" s="4">
        <v>99.420900000000003</v>
      </c>
      <c r="G90" s="4">
        <v>3.0571999999999999</v>
      </c>
      <c r="H90" s="4">
        <v>199.98223999999999</v>
      </c>
      <c r="I90" s="4">
        <v>296.26996000000003</v>
      </c>
      <c r="J90" s="4">
        <v>99.421000000000006</v>
      </c>
      <c r="L90" s="116"/>
      <c r="M90" s="4">
        <v>3.0628000000000002</v>
      </c>
      <c r="N90" s="4">
        <v>399.99106</v>
      </c>
      <c r="O90" s="4">
        <v>106.36536</v>
      </c>
      <c r="P90" s="4">
        <v>99.597300000000004</v>
      </c>
      <c r="Q90" s="4">
        <v>3.0626000000000002</v>
      </c>
      <c r="R90" s="4">
        <v>199.99831</v>
      </c>
      <c r="S90" s="4">
        <v>293.62243000000001</v>
      </c>
      <c r="T90" s="4">
        <v>99.596699999999998</v>
      </c>
      <c r="V90" s="116"/>
      <c r="W90" s="4">
        <v>3.0667</v>
      </c>
      <c r="X90" s="4">
        <v>399.96827999999999</v>
      </c>
      <c r="Y90" s="4">
        <v>106.80884</v>
      </c>
      <c r="Z90" s="4">
        <v>99.592600000000004</v>
      </c>
      <c r="AA90" s="4">
        <v>3.0666000000000002</v>
      </c>
      <c r="AB90" s="4">
        <v>200.01066</v>
      </c>
      <c r="AC90" s="4">
        <v>293.22127</v>
      </c>
      <c r="AD90" s="4">
        <v>99.594099999999997</v>
      </c>
    </row>
    <row r="91" spans="2:30" x14ac:dyDescent="0.25">
      <c r="B91" s="116"/>
      <c r="C91" s="4">
        <v>3.0552000000000001</v>
      </c>
      <c r="D91" s="4">
        <v>1.289E-2</v>
      </c>
      <c r="E91" s="4">
        <v>103.73565000000001</v>
      </c>
      <c r="F91" s="4">
        <v>99.4208</v>
      </c>
      <c r="G91" s="4">
        <v>3.0552999999999999</v>
      </c>
      <c r="H91" s="4">
        <v>200.01517000000001</v>
      </c>
      <c r="I91" s="4">
        <v>296.26729999999998</v>
      </c>
      <c r="J91" s="4">
        <v>99.421000000000006</v>
      </c>
      <c r="L91" s="116"/>
      <c r="M91" s="4">
        <v>3.0638000000000001</v>
      </c>
      <c r="N91" s="4">
        <v>6.9499999999999996E-3</v>
      </c>
      <c r="O91" s="4">
        <v>106.36423000000001</v>
      </c>
      <c r="P91" s="4">
        <v>99.597200000000001</v>
      </c>
      <c r="Q91" s="4">
        <v>3.0632000000000001</v>
      </c>
      <c r="R91" s="4">
        <v>200.00936999999999</v>
      </c>
      <c r="S91" s="4">
        <v>293.62430999999998</v>
      </c>
      <c r="T91" s="4">
        <v>99.596699999999998</v>
      </c>
      <c r="V91" s="116"/>
      <c r="W91" s="4">
        <v>3.0663</v>
      </c>
      <c r="X91" s="4">
        <v>399.94290000000001</v>
      </c>
      <c r="Y91" s="4">
        <v>106.81196</v>
      </c>
      <c r="Z91" s="4">
        <v>99.592500000000001</v>
      </c>
      <c r="AA91" s="4">
        <v>3.0668000000000002</v>
      </c>
      <c r="AB91" s="4">
        <v>199.98425</v>
      </c>
      <c r="AC91" s="4">
        <v>293.21724999999998</v>
      </c>
      <c r="AD91" s="4">
        <v>99.593900000000005</v>
      </c>
    </row>
    <row r="92" spans="2:30" x14ac:dyDescent="0.25">
      <c r="B92" s="9"/>
      <c r="C92" s="4"/>
      <c r="D92" s="4"/>
      <c r="E92" s="4"/>
      <c r="F92" s="4"/>
      <c r="G92" s="4"/>
      <c r="H92" s="4"/>
      <c r="I92" s="4"/>
      <c r="J92" s="4"/>
      <c r="L92" s="9"/>
      <c r="M92" s="4"/>
      <c r="N92" s="4"/>
      <c r="O92" s="4"/>
      <c r="P92" s="4"/>
      <c r="Q92" s="4"/>
      <c r="R92" s="4"/>
      <c r="S92" s="4"/>
      <c r="T92" s="4"/>
      <c r="V92" s="9"/>
      <c r="W92" s="4"/>
      <c r="X92" s="4"/>
      <c r="Y92" s="4"/>
      <c r="Z92" s="4"/>
      <c r="AA92" s="4"/>
      <c r="AB92" s="4"/>
      <c r="AC92" s="4"/>
      <c r="AD92" s="4"/>
    </row>
    <row r="93" spans="2:30" x14ac:dyDescent="0.25">
      <c r="B93" s="116">
        <v>1</v>
      </c>
      <c r="C93" s="4">
        <v>3.6991999999999998</v>
      </c>
      <c r="D93" s="4">
        <v>88.284670000000006</v>
      </c>
      <c r="E93" s="4">
        <v>128.01656</v>
      </c>
      <c r="F93" s="4">
        <v>98.024100000000004</v>
      </c>
      <c r="G93" s="4">
        <v>3.6981000000000002</v>
      </c>
      <c r="H93" s="4">
        <v>288.26044000000002</v>
      </c>
      <c r="I93" s="4">
        <v>271.98928999999998</v>
      </c>
      <c r="J93" s="4">
        <v>98.024900000000002</v>
      </c>
      <c r="L93" s="116">
        <v>1</v>
      </c>
      <c r="M93" s="4">
        <v>3.7534000000000001</v>
      </c>
      <c r="N93" s="4">
        <v>88.243099999999998</v>
      </c>
      <c r="O93" s="4">
        <v>129.95729</v>
      </c>
      <c r="P93" s="4">
        <v>98.2012</v>
      </c>
      <c r="Q93" s="4">
        <v>3.7530000000000001</v>
      </c>
      <c r="R93" s="4">
        <v>288.24414000000002</v>
      </c>
      <c r="S93" s="4">
        <v>270.01965000000001</v>
      </c>
      <c r="T93" s="4">
        <v>98.200199999999995</v>
      </c>
      <c r="V93" s="116">
        <v>1</v>
      </c>
      <c r="W93" s="4">
        <v>3.7616999999999998</v>
      </c>
      <c r="X93" s="4">
        <v>88.210999999999999</v>
      </c>
      <c r="Y93" s="4">
        <v>130.22141999999999</v>
      </c>
      <c r="Z93" s="4">
        <v>98.200599999999994</v>
      </c>
      <c r="AA93" s="4">
        <v>3.7610999999999999</v>
      </c>
      <c r="AB93" s="4">
        <v>288.29108000000002</v>
      </c>
      <c r="AC93" s="4">
        <v>269.79356999999999</v>
      </c>
      <c r="AD93" s="4">
        <v>98.201599999999999</v>
      </c>
    </row>
    <row r="94" spans="2:30" x14ac:dyDescent="0.25">
      <c r="B94" s="116"/>
      <c r="C94" s="4">
        <v>3.6974</v>
      </c>
      <c r="D94" s="4">
        <v>88.279020000000003</v>
      </c>
      <c r="E94" s="4">
        <v>128.02471</v>
      </c>
      <c r="F94" s="4">
        <v>98.0244</v>
      </c>
      <c r="G94" s="4">
        <v>3.6981999999999999</v>
      </c>
      <c r="H94" s="4">
        <v>288.28188999999998</v>
      </c>
      <c r="I94" s="4">
        <v>271.98874999999998</v>
      </c>
      <c r="J94" s="4">
        <v>98.024799999999999</v>
      </c>
      <c r="L94" s="116"/>
      <c r="M94" s="4">
        <v>3.7522000000000002</v>
      </c>
      <c r="N94" s="4">
        <v>88.276600000000002</v>
      </c>
      <c r="O94" s="4">
        <v>129.96781999999999</v>
      </c>
      <c r="P94" s="4">
        <v>98.2012</v>
      </c>
      <c r="Q94" s="4">
        <v>3.7522000000000002</v>
      </c>
      <c r="R94" s="4">
        <v>288.27838000000003</v>
      </c>
      <c r="S94" s="4">
        <v>270.01143999999999</v>
      </c>
      <c r="T94" s="4">
        <v>98.200100000000006</v>
      </c>
      <c r="V94" s="116"/>
      <c r="W94" s="4">
        <v>3.7629000000000001</v>
      </c>
      <c r="X94" s="4">
        <v>88.218490000000003</v>
      </c>
      <c r="Y94" s="4">
        <v>130.21107000000001</v>
      </c>
      <c r="Z94" s="4">
        <v>98.200599999999994</v>
      </c>
      <c r="AA94" s="4">
        <v>3.7624</v>
      </c>
      <c r="AB94" s="4">
        <v>288.29635999999999</v>
      </c>
      <c r="AC94" s="4">
        <v>269.80142999999998</v>
      </c>
      <c r="AD94" s="4">
        <v>98.201400000000007</v>
      </c>
    </row>
    <row r="95" spans="2:30" x14ac:dyDescent="0.25">
      <c r="B95" s="116"/>
      <c r="C95" s="4">
        <v>3.6979000000000002</v>
      </c>
      <c r="D95" s="4">
        <v>88.286770000000004</v>
      </c>
      <c r="E95" s="4">
        <v>128.02014</v>
      </c>
      <c r="F95" s="4">
        <v>98.0244</v>
      </c>
      <c r="G95" s="4">
        <v>3.6995</v>
      </c>
      <c r="H95" s="4">
        <v>288.28098</v>
      </c>
      <c r="I95" s="4">
        <v>272.00087000000002</v>
      </c>
      <c r="J95" s="4">
        <v>98.024900000000002</v>
      </c>
      <c r="L95" s="116"/>
      <c r="M95" s="4">
        <v>3.7541000000000002</v>
      </c>
      <c r="N95" s="4">
        <v>88.261979999999994</v>
      </c>
      <c r="O95" s="4">
        <v>129.95468</v>
      </c>
      <c r="P95" s="4">
        <v>98.200999999999993</v>
      </c>
      <c r="Q95" s="4">
        <v>3.7530999999999999</v>
      </c>
      <c r="R95" s="4">
        <v>288.26288</v>
      </c>
      <c r="S95" s="4">
        <v>270.02408000000003</v>
      </c>
      <c r="T95" s="4">
        <v>98.200400000000002</v>
      </c>
      <c r="V95" s="116"/>
      <c r="W95" s="4">
        <v>3.7624</v>
      </c>
      <c r="X95" s="4">
        <v>88.226230000000001</v>
      </c>
      <c r="Y95" s="4">
        <v>130.21427</v>
      </c>
      <c r="Z95" s="4">
        <v>98.200599999999994</v>
      </c>
      <c r="AA95" s="4">
        <v>3.7635000000000001</v>
      </c>
      <c r="AB95" s="4">
        <v>288.29462999999998</v>
      </c>
      <c r="AC95" s="4">
        <v>269.79840000000002</v>
      </c>
      <c r="AD95" s="4">
        <v>98.200800000000001</v>
      </c>
    </row>
    <row r="97" spans="2:28" ht="8.25" customHeight="1" x14ac:dyDescent="0.25"/>
    <row r="98" spans="2:28" ht="3" customHeight="1" x14ac:dyDescent="0.25">
      <c r="L98" s="45"/>
      <c r="M98" s="106"/>
      <c r="N98" s="106"/>
      <c r="O98" s="106"/>
      <c r="P98" s="106"/>
      <c r="V98" s="45"/>
      <c r="W98" s="9"/>
      <c r="X98" s="9"/>
      <c r="Y98" s="9"/>
      <c r="Z98" s="9"/>
    </row>
    <row r="99" spans="2:28" ht="20.25" customHeight="1" x14ac:dyDescent="0.25">
      <c r="B99" s="114" t="s">
        <v>30</v>
      </c>
      <c r="C99" s="116"/>
      <c r="D99" s="116"/>
      <c r="E99" s="116"/>
      <c r="F99" s="116"/>
      <c r="G99" s="114" t="s">
        <v>43</v>
      </c>
      <c r="H99" s="114" t="s">
        <v>41</v>
      </c>
      <c r="J99" s="115"/>
      <c r="L99" s="114" t="s">
        <v>30</v>
      </c>
      <c r="M99" s="116"/>
      <c r="N99" s="116"/>
      <c r="O99" s="116"/>
      <c r="P99" s="116"/>
      <c r="Q99" s="114" t="s">
        <v>43</v>
      </c>
      <c r="R99" s="114" t="s">
        <v>41</v>
      </c>
      <c r="V99" s="114" t="s">
        <v>30</v>
      </c>
      <c r="W99" s="116"/>
      <c r="X99" s="116"/>
      <c r="Y99" s="116"/>
      <c r="Z99" s="116"/>
      <c r="AA99" s="114" t="s">
        <v>43</v>
      </c>
      <c r="AB99" s="114" t="s">
        <v>41</v>
      </c>
    </row>
    <row r="100" spans="2:28" ht="21.75" customHeight="1" x14ac:dyDescent="0.25">
      <c r="B100" s="114"/>
      <c r="C100" s="105" t="s">
        <v>18</v>
      </c>
      <c r="D100" s="105" t="s">
        <v>19</v>
      </c>
      <c r="E100" s="105" t="s">
        <v>20</v>
      </c>
      <c r="F100" s="105" t="s">
        <v>8</v>
      </c>
      <c r="G100" s="117"/>
      <c r="H100" s="117"/>
      <c r="J100" s="115"/>
      <c r="L100" s="114"/>
      <c r="M100" s="105" t="s">
        <v>18</v>
      </c>
      <c r="N100" s="105" t="s">
        <v>19</v>
      </c>
      <c r="O100" s="105" t="s">
        <v>20</v>
      </c>
      <c r="P100" s="105" t="s">
        <v>8</v>
      </c>
      <c r="Q100" s="114"/>
      <c r="R100" s="114"/>
      <c r="V100" s="114"/>
      <c r="W100" s="105" t="s">
        <v>18</v>
      </c>
      <c r="X100" s="105" t="s">
        <v>19</v>
      </c>
      <c r="Y100" s="105" t="s">
        <v>20</v>
      </c>
      <c r="Z100" s="105" t="s">
        <v>8</v>
      </c>
      <c r="AA100" s="114"/>
      <c r="AB100" s="114"/>
    </row>
    <row r="101" spans="2:28" x14ac:dyDescent="0.25">
      <c r="B101" s="119">
        <v>13</v>
      </c>
      <c r="C101" s="56">
        <f>AVERAGE(C15,G15)</f>
        <v>3.2636000000000003</v>
      </c>
      <c r="D101" s="61">
        <f>((H15-200)+D15)/2</f>
        <v>2.5924999999999115E-2</v>
      </c>
      <c r="E101" s="61">
        <f>(400+E15-I15)/2</f>
        <v>102.52393000000001</v>
      </c>
      <c r="F101" s="56">
        <f>AVERAGE(F15,J15)</f>
        <v>99.773650000000004</v>
      </c>
      <c r="G101" s="61">
        <f>C101*COS((E101/200*PI()))</f>
        <v>-0.12935413954173416</v>
      </c>
      <c r="H101" s="61">
        <f>(C101+'Kontrola súčt. konštánt'!N$18)*COS('Prevýšenia KZ'!E101/200*PI())</f>
        <v>-0.12933035829289091</v>
      </c>
      <c r="J101" s="4"/>
      <c r="L101" s="119">
        <v>13</v>
      </c>
      <c r="M101" s="4">
        <f>AVERAGE(M15,Q15)</f>
        <v>3.2694999999999999</v>
      </c>
      <c r="N101" s="4">
        <f>((R15-200)+N15)/2</f>
        <v>1.9114999999998314E-2</v>
      </c>
      <c r="O101" s="4">
        <f>(400+O15-S15)/2</f>
        <v>104.99869000000001</v>
      </c>
      <c r="P101" s="4">
        <f>AVERAGE(P15,T15)</f>
        <v>99.646549999999991</v>
      </c>
      <c r="Q101" s="4">
        <f>M101*COS((O101/200*PI()))</f>
        <v>-0.25645494290970466</v>
      </c>
      <c r="R101" s="4">
        <f>(M101+'Kontrola súčt. konštánt'!X$18)*COS('Prevýšenia KZ'!O101/200*PI())</f>
        <v>-0.25645494290970466</v>
      </c>
      <c r="V101" s="119">
        <v>13</v>
      </c>
      <c r="W101" s="4">
        <f>AVERAGE(W15,AA15)</f>
        <v>3.27095</v>
      </c>
      <c r="X101">
        <f>((AB15-200)+X15)/2</f>
        <v>199.96362499999998</v>
      </c>
      <c r="Y101" s="4">
        <f>(400+Y15-AC15)/2</f>
        <v>105.40212500000001</v>
      </c>
      <c r="Z101" s="4">
        <f>AVERAGE(Z15,AD15)</f>
        <v>99.642799999999994</v>
      </c>
      <c r="AA101" s="50">
        <f>W101*COS((Y101/200*PI()))</f>
        <v>-0.2772279983813003</v>
      </c>
      <c r="AB101" s="50">
        <f>(W101+'Kontrola súčt. konštánt'!P$18)*COS('Prevýšenia KZ'!Y101/200*PI())</f>
        <v>-0.27714465637615149</v>
      </c>
    </row>
    <row r="102" spans="2:28" x14ac:dyDescent="0.25">
      <c r="B102" s="119"/>
      <c r="C102" s="58">
        <f t="shared" ref="C102:C163" si="0">AVERAGE(C16,G16)</f>
        <v>3.2623500000000001</v>
      </c>
      <c r="D102" s="62">
        <f t="shared" ref="D102:D163" si="1">((H16-200)+D16)/2</f>
        <v>2.2275000000002113E-2</v>
      </c>
      <c r="E102" s="62">
        <f t="shared" ref="E102:E163" si="2">(400+E16-I16)/2</f>
        <v>102.52286000000001</v>
      </c>
      <c r="F102" s="58">
        <f t="shared" ref="F102:F163" si="3">AVERAGE(F16,J16)</f>
        <v>99.773750000000007</v>
      </c>
      <c r="G102" s="62">
        <f t="shared" ref="G102:G163" si="4">C102*COS((E102/200*PI()))</f>
        <v>-0.12924980632645278</v>
      </c>
      <c r="H102" s="62">
        <f>(C102+'Kontrola súčt. konštánt'!N$18)*COS('Prevýšenia KZ'!E102/200*PI())</f>
        <v>-0.12922603515420095</v>
      </c>
      <c r="J102" s="4"/>
      <c r="L102" s="119"/>
      <c r="M102" s="4">
        <f>AVERAGE(M16,Q16)</f>
        <v>3.2679499999999999</v>
      </c>
      <c r="N102" s="4">
        <f>((R16-200)+N16)/2</f>
        <v>200.00182000000001</v>
      </c>
      <c r="O102" s="4">
        <f t="shared" ref="O102:O163" si="5">(400+O16-S16)/2</f>
        <v>104.99139</v>
      </c>
      <c r="P102" s="4">
        <f t="shared" ref="P102:P163" si="6">AVERAGE(P16,T16)</f>
        <v>99.647050000000007</v>
      </c>
      <c r="Q102" s="4">
        <f>M102*COS((O102/200*PI()))</f>
        <v>-0.25595978626388732</v>
      </c>
      <c r="R102" s="4">
        <f>(M102+'Kontrola súčt. konštánt'!X$18)*COS('Prevýšenia KZ'!O102/200*PI())</f>
        <v>-0.25595978626388732</v>
      </c>
      <c r="V102" s="119"/>
      <c r="W102" s="4">
        <f>AVERAGE(W16,AA16)</f>
        <v>3.2695499999999997</v>
      </c>
      <c r="X102">
        <f>((AB16-200)+X16)/2</f>
        <v>1.8550000000006492E-2</v>
      </c>
      <c r="Y102" s="4">
        <f t="shared" ref="Y102:Y163" si="7">(400+Y16-AC16)/2</f>
        <v>105.40058999999999</v>
      </c>
      <c r="Z102" s="4">
        <f>AVERAGE(Z16,AD16)</f>
        <v>99.642949999999999</v>
      </c>
      <c r="AA102" s="50">
        <f>W102*COS((Y102/200*PI()))</f>
        <v>-0.27703079105843748</v>
      </c>
      <c r="AB102" s="50">
        <f>(W102+'Kontrola súčt. konštánt'!P$18)*COS('Prevýšenia KZ'!Y102/200*PI())</f>
        <v>-0.27694747267786296</v>
      </c>
    </row>
    <row r="103" spans="2:28" ht="13.5" customHeight="1" x14ac:dyDescent="0.25">
      <c r="B103" s="120"/>
      <c r="C103" s="60">
        <f t="shared" si="0"/>
        <v>3.2636000000000003</v>
      </c>
      <c r="D103" s="63">
        <f t="shared" si="1"/>
        <v>2.0575000000004871E-2</v>
      </c>
      <c r="E103" s="63">
        <f t="shared" si="2"/>
        <v>102.52212500000002</v>
      </c>
      <c r="F103" s="60">
        <f t="shared" si="3"/>
        <v>99.773750000000007</v>
      </c>
      <c r="G103" s="63">
        <f t="shared" si="4"/>
        <v>-0.12926167976238234</v>
      </c>
      <c r="H103" s="63">
        <f>(C103+'Kontrola súčt. konštánt'!N$18)*COS('Prevýšenia KZ'!E103/200*PI())</f>
        <v>-0.12923791551190517</v>
      </c>
      <c r="J103" s="4"/>
      <c r="L103" s="120"/>
      <c r="M103" s="4">
        <f>AVERAGE(M17,Q17)</f>
        <v>3.2685</v>
      </c>
      <c r="N103" s="4">
        <f>((R17-200)+N17)/2</f>
        <v>199.98408000000001</v>
      </c>
      <c r="O103" s="4">
        <f t="shared" si="5"/>
        <v>104.99267</v>
      </c>
      <c r="P103" s="4">
        <f t="shared" si="6"/>
        <v>99.646950000000004</v>
      </c>
      <c r="Q103" s="4">
        <f>M103*COS((O103/200*PI()))</f>
        <v>-0.25606837976328201</v>
      </c>
      <c r="R103" s="4">
        <f>(M103+'Kontrola súčt. konštánt'!X$18)*COS('Prevýšenia KZ'!O103/200*PI())</f>
        <v>-0.25606837976328201</v>
      </c>
      <c r="V103" s="120"/>
      <c r="W103" s="4">
        <f>AVERAGE(W17,AA17)</f>
        <v>3.2705500000000001</v>
      </c>
      <c r="X103">
        <f>((AB17-200)+X17)/2</f>
        <v>199.99800500000001</v>
      </c>
      <c r="Y103" s="4">
        <f t="shared" si="7"/>
        <v>105.39812999999998</v>
      </c>
      <c r="Z103" s="4">
        <f>AVERAGE(Z17,AD17)</f>
        <v>99.643000000000001</v>
      </c>
      <c r="AA103" s="50">
        <f>W103*COS((Y103/200*PI()))</f>
        <v>-0.27698959662946965</v>
      </c>
      <c r="AB103" s="50">
        <f>(W103+'Kontrola súčt. konštánt'!P$18)*COS('Prevýšenia KZ'!Y103/200*PI())</f>
        <v>-0.27690631610987743</v>
      </c>
    </row>
    <row r="104" spans="2:28" ht="3.75" hidden="1" customHeight="1" x14ac:dyDescent="0.25">
      <c r="B104" s="9"/>
      <c r="C104" s="4"/>
      <c r="D104" s="4"/>
      <c r="E104" s="4"/>
      <c r="F104" s="4"/>
      <c r="G104" s="4"/>
      <c r="H104" s="4"/>
      <c r="J104" s="4"/>
      <c r="L104" s="9"/>
      <c r="M104" s="4"/>
      <c r="N104" s="4"/>
      <c r="O104" s="4"/>
      <c r="P104" s="4"/>
      <c r="Q104" s="4"/>
      <c r="R104" s="4"/>
      <c r="V104" s="9"/>
      <c r="W104" s="4"/>
      <c r="Y104" s="4"/>
      <c r="Z104" s="4"/>
      <c r="AA104" s="50"/>
      <c r="AB104" s="50"/>
    </row>
    <row r="105" spans="2:28" x14ac:dyDescent="0.25">
      <c r="B105" s="123">
        <v>12</v>
      </c>
      <c r="C105" s="61">
        <f t="shared" si="0"/>
        <v>3.5568</v>
      </c>
      <c r="D105" s="61">
        <f t="shared" si="1"/>
        <v>88.972659999999991</v>
      </c>
      <c r="E105" s="61">
        <f t="shared" si="2"/>
        <v>133.54930499999998</v>
      </c>
      <c r="F105" s="61">
        <f t="shared" si="3"/>
        <v>98.114149999999995</v>
      </c>
      <c r="G105" s="61">
        <f t="shared" si="4"/>
        <v>-1.7888395163152648</v>
      </c>
      <c r="H105" s="61">
        <f>(C105+'Kontrola súčt. konštánt'!N$18)*COS('Prevýšenia KZ'!E105/200*PI())</f>
        <v>-1.7885377552632555</v>
      </c>
      <c r="J105" s="4"/>
      <c r="L105" s="118">
        <v>12</v>
      </c>
      <c r="M105" s="4">
        <f>AVERAGE(M19,Q19)</f>
        <v>3.6192500000000001</v>
      </c>
      <c r="N105" s="4">
        <f>((R19-200)+N19)/2</f>
        <v>88.958489999999998</v>
      </c>
      <c r="O105" s="4">
        <f t="shared" si="5"/>
        <v>135.52796000000001</v>
      </c>
      <c r="P105" s="4">
        <f t="shared" si="6"/>
        <v>97.986400000000003</v>
      </c>
      <c r="Q105" s="4">
        <f>M105*COS((O105/200*PI()))</f>
        <v>-1.9165796683811667</v>
      </c>
      <c r="R105" s="4">
        <f>(M105+'Kontrola súčt. konštánt'!X$18)*COS('Prevýšenia KZ'!O105/200*PI())</f>
        <v>-1.9165796683811667</v>
      </c>
      <c r="V105" s="118">
        <v>12</v>
      </c>
      <c r="W105" s="4">
        <f>AVERAGE(W19,AA19)</f>
        <v>3.6288499999999999</v>
      </c>
      <c r="X105">
        <f>((AB19-200)+X19)/2</f>
        <v>88.983405000000005</v>
      </c>
      <c r="Y105" s="4">
        <f t="shared" si="7"/>
        <v>135.751385</v>
      </c>
      <c r="Z105" s="4">
        <f>AVERAGE(Z19,AD19)</f>
        <v>97.987499999999997</v>
      </c>
      <c r="AA105" s="50">
        <f>W105*COS((Y105/200*PI()))</f>
        <v>-1.932454864000789</v>
      </c>
      <c r="AB105" s="50">
        <f>(W105+'Kontrola súčt. konštánt'!P$18)*COS('Prevýšenia KZ'!Y105/200*PI())</f>
        <v>-1.9319312140061811</v>
      </c>
    </row>
    <row r="106" spans="2:28" x14ac:dyDescent="0.25">
      <c r="B106" s="124"/>
      <c r="C106" s="62">
        <f t="shared" si="0"/>
        <v>3.5560999999999998</v>
      </c>
      <c r="D106" s="62">
        <f t="shared" si="1"/>
        <v>89.004775000000009</v>
      </c>
      <c r="E106" s="62">
        <f t="shared" si="2"/>
        <v>133.55911</v>
      </c>
      <c r="F106" s="62">
        <f t="shared" si="3"/>
        <v>98.114049999999992</v>
      </c>
      <c r="G106" s="62">
        <f t="shared" si="4"/>
        <v>-1.7889608294791048</v>
      </c>
      <c r="H106" s="62">
        <f>(C106+'Kontrola súčt. konštánt'!N$18)*COS('Prevýšenia KZ'!E106/200*PI())</f>
        <v>-1.7886589885585218</v>
      </c>
      <c r="J106" s="4"/>
      <c r="L106" s="119"/>
      <c r="M106" s="4">
        <f>AVERAGE(M20,Q20)</f>
        <v>3.6185499999999999</v>
      </c>
      <c r="N106" s="4">
        <f>((R20-200)+N20)/2</f>
        <v>88.976159999999993</v>
      </c>
      <c r="O106" s="4">
        <f t="shared" si="5"/>
        <v>135.52901500000002</v>
      </c>
      <c r="P106" s="4">
        <f t="shared" si="6"/>
        <v>97.986750000000001</v>
      </c>
      <c r="Q106" s="4">
        <f>M106*COS((O106/200*PI()))</f>
        <v>-1.9162598500269159</v>
      </c>
      <c r="R106" s="4">
        <f>(M106+'Kontrola súčt. konštánt'!X$18)*COS('Prevýšenia KZ'!O106/200*PI())</f>
        <v>-1.9162598500269159</v>
      </c>
      <c r="V106" s="119"/>
      <c r="W106" s="4">
        <f>AVERAGE(W20,AA20)</f>
        <v>3.6296499999999998</v>
      </c>
      <c r="X106">
        <f>((AB20-200)+X20)/2</f>
        <v>88.956889999999987</v>
      </c>
      <c r="Y106" s="4">
        <f t="shared" si="7"/>
        <v>135.740655</v>
      </c>
      <c r="Z106" s="4">
        <f>AVERAGE(Z20,AD20)</f>
        <v>97.987650000000002</v>
      </c>
      <c r="AA106" s="50">
        <f>W106*COS((Y106/200*PI()))</f>
        <v>-1.9323630507479659</v>
      </c>
      <c r="AB106" s="50">
        <f>(W106+'Kontrola súčt. konštánt'!P$18)*COS('Prevýšenia KZ'!Y106/200*PI())</f>
        <v>-1.9318395410432005</v>
      </c>
    </row>
    <row r="107" spans="2:28" ht="14.25" customHeight="1" x14ac:dyDescent="0.25">
      <c r="B107" s="125"/>
      <c r="C107" s="13">
        <f t="shared" si="0"/>
        <v>3.55585</v>
      </c>
      <c r="D107" s="63">
        <f t="shared" si="1"/>
        <v>88.996205000000003</v>
      </c>
      <c r="E107" s="63">
        <f t="shared" si="2"/>
        <v>133.56016500000004</v>
      </c>
      <c r="F107" s="63">
        <f t="shared" si="3"/>
        <v>98.114149999999995</v>
      </c>
      <c r="G107" s="63">
        <f t="shared" si="4"/>
        <v>-1.788885989818003</v>
      </c>
      <c r="H107" s="63">
        <f>(C107+'Kontrola súčt. konštánt'!N$18)*COS('Prevýšenia KZ'!E107/200*PI())</f>
        <v>-1.7885841403041347</v>
      </c>
      <c r="J107" s="4"/>
      <c r="L107" s="120"/>
      <c r="M107" s="4">
        <f>AVERAGE(M21,Q21)</f>
        <v>3.6193499999999998</v>
      </c>
      <c r="N107" s="4">
        <f>((R21-200)+N21)/2</f>
        <v>88.953755000000001</v>
      </c>
      <c r="O107" s="4">
        <f t="shared" si="5"/>
        <v>135.527005</v>
      </c>
      <c r="P107" s="4">
        <f t="shared" si="6"/>
        <v>97.986400000000003</v>
      </c>
      <c r="Q107" s="4">
        <f>M107*COS((O107/200*PI()))</f>
        <v>-1.9165865667247604</v>
      </c>
      <c r="R107" s="4">
        <f>(M107+'Kontrola súčt. konštánt'!X$18)*COS('Prevýšenia KZ'!O107/200*PI())</f>
        <v>-1.9165865667247604</v>
      </c>
      <c r="V107" s="120"/>
      <c r="W107" s="4">
        <f>AVERAGE(W21,AA21)</f>
        <v>3.6302500000000002</v>
      </c>
      <c r="X107">
        <f>((AB21-200)+X21)/2</f>
        <v>88.956950000000006</v>
      </c>
      <c r="Y107" s="4">
        <f t="shared" si="7"/>
        <v>135.73702000000003</v>
      </c>
      <c r="Z107" s="4">
        <f>AVERAGE(Z21,AD21)</f>
        <v>97.987499999999997</v>
      </c>
      <c r="AA107" s="50">
        <f>W107*COS((Y107/200*PI()))</f>
        <v>-1.9325070125653274</v>
      </c>
      <c r="AB107" s="50">
        <f>(W107+'Kontrola súčt. konštánt'!P$18)*COS('Prevýšenia KZ'!Y107/200*PI())</f>
        <v>-1.9319835503898972</v>
      </c>
    </row>
    <row r="108" spans="2:28" ht="1.5" customHeight="1" x14ac:dyDescent="0.25">
      <c r="B108" s="9"/>
      <c r="C108" s="4"/>
      <c r="D108" s="4"/>
      <c r="E108" s="4"/>
      <c r="F108" s="4"/>
      <c r="G108" s="4"/>
      <c r="H108" s="4"/>
      <c r="J108" s="4"/>
      <c r="L108" s="9"/>
      <c r="M108" s="4"/>
      <c r="N108" s="4"/>
      <c r="O108" s="4"/>
      <c r="P108" s="4"/>
      <c r="Q108" s="4"/>
      <c r="R108" s="4"/>
      <c r="V108" s="9"/>
      <c r="W108" s="4"/>
      <c r="Y108" s="4"/>
      <c r="Z108" s="4"/>
      <c r="AA108" s="50"/>
      <c r="AB108" s="50"/>
    </row>
    <row r="109" spans="2:28" ht="1.5" customHeight="1" x14ac:dyDescent="0.25">
      <c r="B109" s="9"/>
      <c r="C109" s="4"/>
      <c r="D109" s="4"/>
      <c r="E109" s="4"/>
      <c r="F109" s="4"/>
      <c r="G109" s="4"/>
      <c r="H109" s="4"/>
      <c r="J109" s="4"/>
      <c r="L109" s="9"/>
      <c r="M109" s="4"/>
      <c r="N109" s="4"/>
      <c r="O109" s="4"/>
      <c r="P109" s="4"/>
      <c r="Q109" s="4"/>
      <c r="R109" s="4"/>
      <c r="V109" s="9"/>
      <c r="W109" s="4"/>
      <c r="Y109" s="4"/>
      <c r="Z109" s="4"/>
      <c r="AA109" s="50"/>
      <c r="AB109" s="50"/>
    </row>
    <row r="110" spans="2:28" x14ac:dyDescent="0.25">
      <c r="B110" s="122">
        <v>12</v>
      </c>
      <c r="C110" s="61">
        <f t="shared" si="0"/>
        <v>3.69685</v>
      </c>
      <c r="D110" s="61">
        <f t="shared" si="1"/>
        <v>3.35449999999929E-2</v>
      </c>
      <c r="E110" s="61">
        <f t="shared" si="2"/>
        <v>88.660219999999981</v>
      </c>
      <c r="F110" s="61">
        <f t="shared" si="3"/>
        <v>100.255</v>
      </c>
      <c r="G110" s="61">
        <f t="shared" si="4"/>
        <v>0.65502416022559651</v>
      </c>
      <c r="H110" s="61">
        <f>(C110+'Kontrola súčt. konštánt'!N$18)*COS('Prevýšenia KZ'!E110/200*PI())</f>
        <v>0.65491784958379762</v>
      </c>
      <c r="J110" s="4"/>
      <c r="L110" s="116">
        <v>12</v>
      </c>
      <c r="M110" s="4">
        <f>AVERAGE(M24,Q24)</f>
        <v>3.6715</v>
      </c>
      <c r="N110" s="4">
        <f>((R24-200)+N24)/2</f>
        <v>1.701500000000156E-2</v>
      </c>
      <c r="O110" s="4">
        <f t="shared" si="5"/>
        <v>90.809500000000014</v>
      </c>
      <c r="P110" s="4">
        <f t="shared" si="6"/>
        <v>100.4312</v>
      </c>
      <c r="Q110" s="4">
        <f>M110*COS((O110/200*PI()))</f>
        <v>0.52819341133452846</v>
      </c>
      <c r="R110" s="4">
        <f>(M110+'Kontrola súčt. konštánt'!X$18)*COS('Prevýšenia KZ'!O110/200*PI())</f>
        <v>0.52819341133452846</v>
      </c>
      <c r="V110" s="116">
        <v>12</v>
      </c>
      <c r="W110" s="4">
        <f>AVERAGE(W24,AA24)</f>
        <v>3.6690999999999998</v>
      </c>
      <c r="X110">
        <f>((AB24-200)+X24)/2</f>
        <v>200.002275</v>
      </c>
      <c r="Y110" s="4">
        <f t="shared" si="7"/>
        <v>91.213509999999985</v>
      </c>
      <c r="Z110" s="4">
        <f>AVERAGE(Z24,AD24)</f>
        <v>100.4248</v>
      </c>
      <c r="AA110" s="50">
        <f>W110*COS((Y110/200*PI()))</f>
        <v>0.5047951347258498</v>
      </c>
      <c r="AB110" s="50">
        <f>(W110+'Kontrola súčt. konštánt'!P$18)*COS('Prevýšenia KZ'!Y110/200*PI())</f>
        <v>0.50465984763024585</v>
      </c>
    </row>
    <row r="111" spans="2:28" x14ac:dyDescent="0.25">
      <c r="B111" s="122"/>
      <c r="C111" s="62">
        <f t="shared" si="0"/>
        <v>3.6961500000000003</v>
      </c>
      <c r="D111" s="62">
        <f t="shared" si="1"/>
        <v>2.1925000000006585E-2</v>
      </c>
      <c r="E111" s="62">
        <f t="shared" si="2"/>
        <v>88.658190000000019</v>
      </c>
      <c r="F111" s="62">
        <f t="shared" si="3"/>
        <v>100.255</v>
      </c>
      <c r="G111" s="62">
        <f t="shared" si="4"/>
        <v>0.65501612574131562</v>
      </c>
      <c r="H111" s="62">
        <f>(C111+'Kontrola súčt. konštánt'!N$18)*COS('Prevýšenia KZ'!E111/200*PI())</f>
        <v>0.65490979626998902</v>
      </c>
      <c r="J111" s="4"/>
      <c r="L111" s="116"/>
      <c r="M111" s="4">
        <f>AVERAGE(M25,Q25)</f>
        <v>3.6725500000000002</v>
      </c>
      <c r="N111" s="4">
        <f>((R25-200)+N25)/2</f>
        <v>3.1365000000003244E-2</v>
      </c>
      <c r="O111" s="4">
        <f t="shared" si="5"/>
        <v>90.813125000000014</v>
      </c>
      <c r="P111" s="4">
        <f t="shared" si="6"/>
        <v>100.43115</v>
      </c>
      <c r="Q111" s="4">
        <f>M111*COS((O111/200*PI()))</f>
        <v>0.52813752207819398</v>
      </c>
      <c r="R111" s="4">
        <f>(M111+'Kontrola súčt. konštánt'!X$18)*COS('Prevýšenia KZ'!O111/200*PI())</f>
        <v>0.52813752207819398</v>
      </c>
      <c r="V111" s="116"/>
      <c r="W111" s="4">
        <f>AVERAGE(W25,AA25)</f>
        <v>3.6706500000000002</v>
      </c>
      <c r="X111">
        <f>((AB25-200)+X25)/2</f>
        <v>6.8525000000001987E-2</v>
      </c>
      <c r="Y111" s="4">
        <f t="shared" si="7"/>
        <v>91.216884999999991</v>
      </c>
      <c r="Z111" s="4">
        <f>AVERAGE(Z25,AD25)</f>
        <v>100.4248</v>
      </c>
      <c r="AA111" s="50">
        <f>W111*COS((Y111/200*PI()))</f>
        <v>0.50481563644173366</v>
      </c>
      <c r="AB111" s="50">
        <f>(W111+'Kontrola súčt. konštánt'!P$18)*COS('Prevýšenia KZ'!Y111/200*PI())</f>
        <v>0.50468040098139266</v>
      </c>
    </row>
    <row r="112" spans="2:28" x14ac:dyDescent="0.25">
      <c r="B112" s="122"/>
      <c r="C112" s="63">
        <f t="shared" si="0"/>
        <v>3.6969500000000002</v>
      </c>
      <c r="D112" s="63">
        <f t="shared" si="1"/>
        <v>2.7659999999993995E-2</v>
      </c>
      <c r="E112" s="63">
        <f t="shared" si="2"/>
        <v>88.662695000000014</v>
      </c>
      <c r="F112" s="63">
        <f t="shared" si="3"/>
        <v>100.25489999999999</v>
      </c>
      <c r="G112" s="63">
        <f t="shared" si="4"/>
        <v>0.65490042517025282</v>
      </c>
      <c r="H112" s="63">
        <f>(C112+'Kontrola súčt. konštánt'!N$18)*COS('Prevýšenia KZ'!E112/200*PI())</f>
        <v>0.65479413748578286</v>
      </c>
      <c r="J112" s="4"/>
      <c r="L112" s="116"/>
      <c r="M112" s="4">
        <f>AVERAGE(M26,Q26)</f>
        <v>3.6715999999999998</v>
      </c>
      <c r="N112" s="4">
        <f>((R26-200)+N26)/2</f>
        <v>199.99144999999999</v>
      </c>
      <c r="O112" s="4">
        <f t="shared" si="5"/>
        <v>90.813780000000008</v>
      </c>
      <c r="P112" s="4">
        <f t="shared" si="6"/>
        <v>100.43095</v>
      </c>
      <c r="Q112" s="4">
        <f>M112*COS((O112/200*PI()))</f>
        <v>0.52796352222961407</v>
      </c>
      <c r="R112" s="4">
        <f>(M112+'Kontrola súčt. konštánt'!X$18)*COS('Prevýšenia KZ'!O112/200*PI())</f>
        <v>0.52796352222961407</v>
      </c>
      <c r="V112" s="116"/>
      <c r="W112" s="4">
        <f>AVERAGE(W26,AA26)</f>
        <v>3.6696999999999997</v>
      </c>
      <c r="X112">
        <f>((AB26-200)+X26)/2</f>
        <v>7.0240000000001121E-2</v>
      </c>
      <c r="Y112" s="4">
        <f t="shared" si="7"/>
        <v>91.218275000000006</v>
      </c>
      <c r="Z112" s="4">
        <f>AVERAGE(Z26,AD26)</f>
        <v>100.4246</v>
      </c>
      <c r="AA112" s="50">
        <f>W112*COS((Y112/200*PI()))</f>
        <v>0.50460562197909131</v>
      </c>
      <c r="AB112" s="50">
        <f>(W112+'Kontrola súčt. konštánt'!P$18)*COS('Prevýšenia KZ'!Y112/200*PI())</f>
        <v>0.50447040778493935</v>
      </c>
    </row>
    <row r="113" spans="2:28" ht="4.5" hidden="1" customHeight="1" x14ac:dyDescent="0.25">
      <c r="B113" s="23"/>
      <c r="C113" s="4"/>
      <c r="D113" s="4"/>
      <c r="E113" s="4"/>
      <c r="F113" s="4"/>
      <c r="G113" s="4"/>
      <c r="H113" s="4"/>
      <c r="J113" s="4"/>
      <c r="L113" s="23"/>
      <c r="M113" s="4"/>
      <c r="N113" s="4"/>
      <c r="O113" s="4"/>
      <c r="P113" s="4"/>
      <c r="Q113" s="4"/>
      <c r="R113" s="4"/>
      <c r="V113" s="23"/>
      <c r="W113" s="4"/>
      <c r="Y113" s="4"/>
      <c r="Z113" s="4"/>
      <c r="AA113" s="50"/>
      <c r="AB113" s="50"/>
    </row>
    <row r="114" spans="2:28" ht="15" customHeight="1" x14ac:dyDescent="0.25">
      <c r="B114" s="123">
        <v>11</v>
      </c>
      <c r="C114" s="61">
        <f t="shared" si="0"/>
        <v>3.2221000000000002</v>
      </c>
      <c r="D114" s="61">
        <f t="shared" si="1"/>
        <v>194.028505</v>
      </c>
      <c r="E114" s="61">
        <f t="shared" si="2"/>
        <v>103.81585500000003</v>
      </c>
      <c r="F114" s="61">
        <f t="shared" si="3"/>
        <v>99.406999999999996</v>
      </c>
      <c r="G114" s="61">
        <f t="shared" si="4"/>
        <v>-0.19301482812127133</v>
      </c>
      <c r="H114" s="61">
        <f>(C114+'Kontrola súčt. konštánt'!N$18)*COS('Prevýšenia KZ'!E114/200*PI())</f>
        <v>-0.19297888606581912</v>
      </c>
      <c r="J114" s="4"/>
      <c r="L114" s="118">
        <v>11</v>
      </c>
      <c r="M114" s="4">
        <f>AVERAGE(M28,Q28)</f>
        <v>3.23095</v>
      </c>
      <c r="N114" s="4">
        <f>((R28-200)+N28)/2</f>
        <v>194.10375500000001</v>
      </c>
      <c r="O114" s="4">
        <f t="shared" si="5"/>
        <v>106.313695</v>
      </c>
      <c r="P114" s="4">
        <f t="shared" si="6"/>
        <v>99.583100000000002</v>
      </c>
      <c r="Q114" s="4">
        <f>M114*COS((O114/200*PI()))</f>
        <v>-0.31990538048447759</v>
      </c>
      <c r="R114" s="4">
        <f>(M114+'Kontrola súčt. konštánt'!X$18)*COS('Prevýšenia KZ'!O114/200*PI())</f>
        <v>-0.31990538048447759</v>
      </c>
      <c r="V114" s="118">
        <v>11</v>
      </c>
      <c r="W114" s="4">
        <f>AVERAGE(W28,AA28)</f>
        <v>3.2352499999999997</v>
      </c>
      <c r="X114">
        <f>((AB28-200)+X28)/2</f>
        <v>194.13145499999999</v>
      </c>
      <c r="Y114" s="4">
        <f t="shared" si="7"/>
        <v>106.71313999999998</v>
      </c>
      <c r="Z114" s="4">
        <f>AVERAGE(Z28,AD28)</f>
        <v>99.579499999999996</v>
      </c>
      <c r="AA114" s="50">
        <f>W114*COS((Y114/200*PI()))</f>
        <v>-0.34052441969922131</v>
      </c>
      <c r="AB114" s="50">
        <f>(W114+'Kontrola súčt. konštánt'!P$18)*COS('Prevýšenia KZ'!Y114/200*PI())</f>
        <v>-0.34042091950211006</v>
      </c>
    </row>
    <row r="115" spans="2:28" ht="15" customHeight="1" x14ac:dyDescent="0.25">
      <c r="B115" s="124"/>
      <c r="C115" s="62">
        <f t="shared" si="0"/>
        <v>3.2244999999999999</v>
      </c>
      <c r="D115" s="62">
        <f t="shared" si="1"/>
        <v>194.04948999999999</v>
      </c>
      <c r="E115" s="62">
        <f t="shared" si="2"/>
        <v>103.81432500000003</v>
      </c>
      <c r="F115" s="62">
        <f t="shared" si="3"/>
        <v>99.406900000000007</v>
      </c>
      <c r="G115" s="62">
        <f t="shared" si="4"/>
        <v>-0.19308124045342334</v>
      </c>
      <c r="H115" s="62">
        <f>(C115+'Kontrola súčt. konštánt'!N$18)*COS('Prevýšenia KZ'!E115/200*PI())</f>
        <v>-0.19304531279199622</v>
      </c>
      <c r="J115" s="4"/>
      <c r="L115" s="119"/>
      <c r="M115" s="4">
        <f>AVERAGE(M28,Q28)</f>
        <v>3.23095</v>
      </c>
      <c r="N115" s="4">
        <f>((R28-200)+N28)/2</f>
        <v>194.10375500000001</v>
      </c>
      <c r="O115" s="4">
        <f t="shared" si="5"/>
        <v>106.31103499999998</v>
      </c>
      <c r="P115" s="4">
        <f t="shared" si="6"/>
        <v>99.58305</v>
      </c>
      <c r="Q115" s="4">
        <f>M115*COS((O115/200*PI()))</f>
        <v>-0.31977104419767405</v>
      </c>
      <c r="R115" s="4">
        <f>(M115+'Kontrola súčt. konštánt'!X$18)*COS('Prevýšenia KZ'!O115/200*PI())</f>
        <v>-0.31977104419767405</v>
      </c>
      <c r="V115" s="119"/>
      <c r="W115" s="4">
        <f>AVERAGE(W29,AA29)</f>
        <v>3.2355999999999998</v>
      </c>
      <c r="X115">
        <f>((AB29-200)+X29)/2</f>
        <v>194.13366500000001</v>
      </c>
      <c r="Y115" s="4">
        <f t="shared" si="7"/>
        <v>106.71039999999999</v>
      </c>
      <c r="Z115" s="4">
        <f>AVERAGE(Z29,AD29)</f>
        <v>99.579549999999998</v>
      </c>
      <c r="AA115" s="50">
        <f>W115*COS((Y115/200*PI()))</f>
        <v>-0.34042277233965179</v>
      </c>
      <c r="AB115" s="50">
        <f>(W115+'Kontrola súčt. konštánt'!P$18)*COS('Prevýšenia KZ'!Y115/200*PI())</f>
        <v>-0.34031931423003769</v>
      </c>
    </row>
    <row r="116" spans="2:28" ht="15" customHeight="1" x14ac:dyDescent="0.25">
      <c r="B116" s="125"/>
      <c r="C116" s="63">
        <f t="shared" si="0"/>
        <v>3.2235</v>
      </c>
      <c r="D116" s="63">
        <f t="shared" si="1"/>
        <v>194.04236</v>
      </c>
      <c r="E116" s="63">
        <f t="shared" si="2"/>
        <v>103.81439</v>
      </c>
      <c r="F116" s="63">
        <f t="shared" si="3"/>
        <v>99.406999999999996</v>
      </c>
      <c r="G116" s="63">
        <f t="shared" si="4"/>
        <v>-0.19302464636211847</v>
      </c>
      <c r="H116" s="63">
        <f>(C116+'Kontrola súčt. konštánt'!N$18)*COS('Prevýšenia KZ'!E116/200*PI())</f>
        <v>-0.19298871808918006</v>
      </c>
      <c r="J116" s="4"/>
      <c r="L116" s="120"/>
      <c r="M116" s="4">
        <f>AVERAGE(M29,Q29)</f>
        <v>3.2324999999999999</v>
      </c>
      <c r="N116" s="4">
        <f>((R29-200)+N29)/2</f>
        <v>194.08737000000002</v>
      </c>
      <c r="O116" s="4">
        <f t="shared" si="5"/>
        <v>106.311995</v>
      </c>
      <c r="P116" s="4">
        <f t="shared" si="6"/>
        <v>99.583249999999992</v>
      </c>
      <c r="Q116" s="4">
        <f>M116*COS((O116/200*PI()))</f>
        <v>-0.31997295517152224</v>
      </c>
      <c r="R116" s="4">
        <f>(M116+'Kontrola súčt. konštánt'!X$18)*COS('Prevýšenia KZ'!O116/200*PI())</f>
        <v>-0.31997295517152224</v>
      </c>
      <c r="V116" s="120"/>
      <c r="W116" s="4">
        <f>AVERAGE(W30,AA30)</f>
        <v>3.23495</v>
      </c>
      <c r="X116">
        <f>((AB30-200)+X30)/2</f>
        <v>194.13679999999999</v>
      </c>
      <c r="Y116" s="4">
        <f t="shared" si="7"/>
        <v>106.71489</v>
      </c>
      <c r="Z116" s="4">
        <f>AVERAGE(Z30,AD30)</f>
        <v>99.579399999999993</v>
      </c>
      <c r="AA116" s="50">
        <f>W116*COS((Y116/200*PI()))</f>
        <v>-0.34058127462047771</v>
      </c>
      <c r="AB116" s="50">
        <f>(W116+'Kontrola súčt. konštánt'!P$18)*COS('Prevýšenia KZ'!Y116/200*PI())</f>
        <v>-0.34047774754276605</v>
      </c>
    </row>
    <row r="117" spans="2:28" ht="4.5" hidden="1" customHeight="1" x14ac:dyDescent="0.25">
      <c r="B117" s="9"/>
      <c r="C117" s="4"/>
      <c r="D117" s="4"/>
      <c r="E117" s="4"/>
      <c r="F117" s="4"/>
      <c r="G117" s="4"/>
      <c r="H117" s="4"/>
      <c r="J117" s="4"/>
      <c r="L117" s="9"/>
      <c r="M117" s="4"/>
      <c r="N117" s="4"/>
      <c r="O117" s="4"/>
      <c r="P117" s="4"/>
      <c r="Q117" s="4"/>
      <c r="R117" s="4"/>
      <c r="V117" s="9"/>
      <c r="W117" s="4"/>
      <c r="Y117" s="4"/>
      <c r="Z117" s="4"/>
      <c r="AA117" s="50"/>
      <c r="AB117" s="50"/>
    </row>
    <row r="118" spans="2:28" x14ac:dyDescent="0.25">
      <c r="B118" s="122">
        <v>10</v>
      </c>
      <c r="C118" s="61">
        <f t="shared" si="0"/>
        <v>3.5786500000000001</v>
      </c>
      <c r="D118" s="61">
        <f t="shared" si="1"/>
        <v>83.305859999999996</v>
      </c>
      <c r="E118" s="61">
        <f t="shared" si="2"/>
        <v>134.16833499999998</v>
      </c>
      <c r="F118" s="61">
        <f t="shared" si="3"/>
        <v>97.770199999999988</v>
      </c>
      <c r="G118" s="61">
        <f t="shared" si="4"/>
        <v>-1.8298195991661141</v>
      </c>
      <c r="H118" s="61">
        <f>(C118+'Kontrola súčt. konštánt'!N$18)*COS('Prevýšenia KZ'!E118/200*PI())</f>
        <v>-1.8295128098015501</v>
      </c>
      <c r="J118" s="4"/>
      <c r="L118" s="116">
        <v>10</v>
      </c>
      <c r="M118" s="4">
        <f>AVERAGE(M32,Q32)</f>
        <v>3.6435500000000003</v>
      </c>
      <c r="N118" s="4">
        <f>((R30-200)+N30)/2</f>
        <v>194.10068999999999</v>
      </c>
      <c r="O118" s="4">
        <f t="shared" si="5"/>
        <v>136.09846999999999</v>
      </c>
      <c r="P118" s="4">
        <f t="shared" si="6"/>
        <v>97.945949999999996</v>
      </c>
      <c r="Q118" s="4">
        <f>M118*COS((O118/200*PI()))</f>
        <v>-1.9570677678808854</v>
      </c>
      <c r="R118" s="4">
        <f>(M118+'Kontrola súčt. konštánt'!X$18)*COS('Prevýšenia KZ'!O118/200*PI())</f>
        <v>-1.9570677678808854</v>
      </c>
      <c r="V118" s="116">
        <v>10</v>
      </c>
      <c r="W118" s="4">
        <f>AVERAGE(W32,AA32)</f>
        <v>3.6509</v>
      </c>
      <c r="X118">
        <f>((AB32-200)+X32)/2</f>
        <v>83.286075000000011</v>
      </c>
      <c r="Y118" s="4">
        <f t="shared" si="7"/>
        <v>136.33496500000001</v>
      </c>
      <c r="Z118" s="4">
        <f>AVERAGE(Z32,AD32)</f>
        <v>97.947550000000007</v>
      </c>
      <c r="AA118" s="50">
        <f>W118*COS((Y118/200*PI()))</f>
        <v>-1.9724421281998246</v>
      </c>
      <c r="AB118" s="50">
        <f>(W118+'Kontrola súčt. konštánt'!P$18)*COS('Prevýšenia KZ'!Y118/200*PI())</f>
        <v>-1.9719108706762745</v>
      </c>
    </row>
    <row r="119" spans="2:28" x14ac:dyDescent="0.25">
      <c r="B119" s="122"/>
      <c r="C119" s="62">
        <f t="shared" si="0"/>
        <v>3.5786500000000001</v>
      </c>
      <c r="D119" s="62">
        <f t="shared" si="1"/>
        <v>83.301974999999999</v>
      </c>
      <c r="E119" s="62">
        <f t="shared" si="2"/>
        <v>134.17309999999998</v>
      </c>
      <c r="F119" s="62">
        <f t="shared" si="3"/>
        <v>97.769949999999994</v>
      </c>
      <c r="G119" s="62">
        <f t="shared" si="4"/>
        <v>-1.8300497879480842</v>
      </c>
      <c r="H119" s="62">
        <f>(C119+'Kontrola súčt. konštánt'!N$18)*COS('Prevýšenia KZ'!E119/200*PI())</f>
        <v>-1.8297429599898412</v>
      </c>
      <c r="J119" s="4"/>
      <c r="L119" s="116"/>
      <c r="M119" s="4">
        <f>AVERAGE(M32,Q32)</f>
        <v>3.6435500000000003</v>
      </c>
      <c r="N119" s="4">
        <f>((R32-200)+N32)/2</f>
        <v>83.321730000000002</v>
      </c>
      <c r="O119" s="4">
        <f t="shared" si="5"/>
        <v>136.10512</v>
      </c>
      <c r="P119" s="4">
        <f t="shared" si="6"/>
        <v>97.946600000000004</v>
      </c>
      <c r="Q119" s="4">
        <f>M119*COS((O119/200*PI()))</f>
        <v>-1.9573887907183529</v>
      </c>
      <c r="R119" s="4">
        <f>(M119+'Kontrola súčt. konštánt'!X$18)*COS('Prevýšenia KZ'!O119/200*PI())</f>
        <v>-1.9573887907183529</v>
      </c>
      <c r="V119" s="116"/>
      <c r="W119" s="4">
        <f>AVERAGE(W33,AA33)</f>
        <v>3.6509</v>
      </c>
      <c r="X119">
        <f>((AB33-200)+X33)/2</f>
        <v>83.303530000000009</v>
      </c>
      <c r="Y119" s="4">
        <f t="shared" si="7"/>
        <v>136.33244000000002</v>
      </c>
      <c r="Z119" s="4">
        <f>AVERAGE(Z33,AD33)</f>
        <v>97.947699999999998</v>
      </c>
      <c r="AA119" s="50">
        <f>W119*COS((Y119/200*PI()))</f>
        <v>-1.9723202743471195</v>
      </c>
      <c r="AB119" s="50">
        <f>(W119+'Kontrola súčt. konštánt'!P$18)*COS('Prevýšenia KZ'!Y119/200*PI())</f>
        <v>-1.9717890496436836</v>
      </c>
    </row>
    <row r="120" spans="2:28" ht="14.25" customHeight="1" x14ac:dyDescent="0.25">
      <c r="B120" s="122"/>
      <c r="C120" s="63">
        <f t="shared" si="0"/>
        <v>3.5780000000000003</v>
      </c>
      <c r="D120" s="63">
        <f t="shared" si="1"/>
        <v>83.324915000000004</v>
      </c>
      <c r="E120" s="63">
        <f t="shared" si="2"/>
        <v>134.180025</v>
      </c>
      <c r="F120" s="63">
        <f t="shared" si="3"/>
        <v>97.769949999999994</v>
      </c>
      <c r="G120" s="63">
        <f t="shared" si="4"/>
        <v>-1.8300518465454707</v>
      </c>
      <c r="H120" s="63">
        <f>(C120+'Kontrola súčt. konštánt'!N$18)*COS('Prevýšenia KZ'!E120/200*PI())</f>
        <v>-1.829744962501892</v>
      </c>
      <c r="J120" s="4"/>
      <c r="L120" s="116"/>
      <c r="M120" s="4">
        <f>AVERAGE(M33,Q33)</f>
        <v>3.6417000000000002</v>
      </c>
      <c r="N120" s="4">
        <f>((R33-200)+N33)/2</f>
        <v>83.337869999999995</v>
      </c>
      <c r="O120" s="4">
        <f t="shared" si="5"/>
        <v>136.10775500000003</v>
      </c>
      <c r="P120" s="4">
        <f t="shared" si="6"/>
        <v>97.9465</v>
      </c>
      <c r="Q120" s="4">
        <f>M120*COS((O120/200*PI()))</f>
        <v>-1.9565220650726014</v>
      </c>
      <c r="R120" s="4">
        <f>(M120+'Kontrola súčt. konštánt'!X$18)*COS('Prevýšenia KZ'!O120/200*PI())</f>
        <v>-1.9565220650726014</v>
      </c>
      <c r="V120" s="116"/>
      <c r="W120" s="4">
        <f>AVERAGE(W34,AA34)</f>
        <v>3.6511499999999999</v>
      </c>
      <c r="X120">
        <f>((AB34-200)+X34)/2</f>
        <v>83.314185000000009</v>
      </c>
      <c r="Y120" s="4">
        <f t="shared" si="7"/>
        <v>136.33192499999998</v>
      </c>
      <c r="Z120" s="4">
        <f>AVERAGE(Z34,AD34)</f>
        <v>97.947599999999994</v>
      </c>
      <c r="AA120" s="50">
        <f>W120*COS((Y120/200*PI()))</f>
        <v>-1.9724304760322056</v>
      </c>
      <c r="AB120" s="50">
        <f>(W120+'Kontrola súčt. konštánt'!P$18)*COS('Prevýšenia KZ'!Y120/200*PI())</f>
        <v>-1.9718992580228758</v>
      </c>
    </row>
    <row r="121" spans="2:28" ht="1.5" customHeight="1" x14ac:dyDescent="0.25">
      <c r="B121" s="9"/>
      <c r="C121" s="4"/>
      <c r="D121" s="4"/>
      <c r="E121" s="4"/>
      <c r="F121" s="4"/>
      <c r="G121" s="4"/>
      <c r="H121" s="4"/>
      <c r="J121" s="4"/>
      <c r="L121" s="9"/>
      <c r="M121" s="4"/>
      <c r="N121" s="4"/>
      <c r="O121" s="4"/>
      <c r="P121" s="4"/>
      <c r="Q121" s="4"/>
      <c r="R121" s="4"/>
      <c r="V121" s="9"/>
      <c r="W121" s="4"/>
      <c r="Y121" s="4"/>
      <c r="Z121" s="4"/>
      <c r="AA121" s="50"/>
      <c r="AB121" s="50"/>
    </row>
    <row r="122" spans="2:28" ht="1.5" customHeight="1" x14ac:dyDescent="0.25">
      <c r="B122" s="9"/>
      <c r="C122" s="4"/>
      <c r="D122" s="4"/>
      <c r="E122" s="4"/>
      <c r="F122" s="4"/>
      <c r="G122" s="4"/>
      <c r="H122" s="4"/>
      <c r="J122" s="4"/>
      <c r="L122" s="9"/>
      <c r="M122" s="4"/>
      <c r="N122" s="4"/>
      <c r="O122" s="4"/>
      <c r="P122" s="4"/>
      <c r="Q122" s="4"/>
      <c r="R122" s="4"/>
      <c r="V122" s="9"/>
      <c r="W122" s="4"/>
      <c r="Y122" s="4"/>
      <c r="Z122" s="4"/>
      <c r="AA122" s="50"/>
      <c r="AB122" s="50"/>
    </row>
    <row r="123" spans="2:28" x14ac:dyDescent="0.25">
      <c r="B123" s="122">
        <v>10</v>
      </c>
      <c r="C123" s="61">
        <f t="shared" si="0"/>
        <v>3.6978499999999999</v>
      </c>
      <c r="D123" s="61">
        <f t="shared" si="1"/>
        <v>5.2934999999998809E-2</v>
      </c>
      <c r="E123" s="61">
        <f t="shared" si="2"/>
        <v>88.894545000000022</v>
      </c>
      <c r="F123" s="61">
        <f t="shared" si="3"/>
        <v>100.24180000000001</v>
      </c>
      <c r="G123" s="61">
        <f t="shared" si="4"/>
        <v>0.64180136337156468</v>
      </c>
      <c r="H123" s="61">
        <f>(C123+'Kontrola súčt. konštánt'!N$18)*COS('Prevýšenia KZ'!E123/200*PI())</f>
        <v>0.64169722696310516</v>
      </c>
      <c r="J123" s="4"/>
      <c r="L123" s="116">
        <v>10</v>
      </c>
      <c r="M123" s="4">
        <f>AVERAGE(M37,Q37)</f>
        <v>3.6729000000000003</v>
      </c>
      <c r="N123" s="4">
        <f>((R37-200)+N37)/2</f>
        <v>8.240000000005061E-3</v>
      </c>
      <c r="O123" s="4">
        <f t="shared" si="5"/>
        <v>91.044344999999993</v>
      </c>
      <c r="P123" s="4">
        <f t="shared" si="6"/>
        <v>100.41800000000001</v>
      </c>
      <c r="Q123" s="4">
        <f>M123*COS((O123/200*PI()))</f>
        <v>0.51498310261780167</v>
      </c>
      <c r="R123" s="4">
        <f>(M123+'Kontrola súčt. konštánt'!X$18)*COS('Prevýšenia KZ'!O123/200*PI())</f>
        <v>0.51498310261780167</v>
      </c>
      <c r="V123" s="116">
        <v>10</v>
      </c>
      <c r="W123" s="4">
        <f>AVERAGE(W37,AA37)</f>
        <v>3.67245</v>
      </c>
      <c r="X123">
        <f>((AB37-200)+X37)/2</f>
        <v>3.9005000000001108E-2</v>
      </c>
      <c r="Y123" s="4">
        <f t="shared" si="7"/>
        <v>91.442395000000005</v>
      </c>
      <c r="Z123" s="4">
        <f>AVERAGE(Z37,AD37)</f>
        <v>100.4122</v>
      </c>
      <c r="AA123" s="50">
        <f>W123*COS((Y123/200*PI()))</f>
        <v>0.4921747260735449</v>
      </c>
      <c r="AB123" s="50">
        <f>(W123+'Kontrola súčt. konštánt'!P$18)*COS('Prevýšenia KZ'!Y123/200*PI())</f>
        <v>0.49204294162066675</v>
      </c>
    </row>
    <row r="124" spans="2:28" x14ac:dyDescent="0.25">
      <c r="B124" s="122"/>
      <c r="C124" s="62">
        <f t="shared" si="0"/>
        <v>3.6990999999999996</v>
      </c>
      <c r="D124" s="62">
        <f t="shared" si="1"/>
        <v>2.615999999999799E-2</v>
      </c>
      <c r="E124" s="62">
        <f t="shared" si="2"/>
        <v>88.895029999999991</v>
      </c>
      <c r="F124" s="62">
        <f t="shared" si="3"/>
        <v>100.242</v>
      </c>
      <c r="G124" s="62">
        <f t="shared" si="4"/>
        <v>0.64199056081965111</v>
      </c>
      <c r="H124" s="62">
        <f>(C124+'Kontrola súčt. konštánt'!N$18)*COS('Prevýšenia KZ'!E124/200*PI())</f>
        <v>0.64188642891283842</v>
      </c>
      <c r="J124" s="4"/>
      <c r="L124" s="116"/>
      <c r="M124" s="4">
        <f>AVERAGE(M38,Q38)</f>
        <v>3.6751</v>
      </c>
      <c r="N124" s="4">
        <f>((R38-200)+N38)/2</f>
        <v>2.3030000000006309E-2</v>
      </c>
      <c r="O124" s="4">
        <f t="shared" si="5"/>
        <v>91.047510000000017</v>
      </c>
      <c r="P124" s="4">
        <f t="shared" si="6"/>
        <v>100.41815</v>
      </c>
      <c r="Q124" s="4">
        <f>M124*COS((O124/200*PI()))</f>
        <v>0.51511066215916579</v>
      </c>
      <c r="R124" s="4">
        <f>(M124+'Kontrola súčt. konštánt'!X$18)*COS('Prevýšenia KZ'!O124/200*PI())</f>
        <v>0.51511066215916579</v>
      </c>
      <c r="V124" s="116"/>
      <c r="W124" s="4">
        <f>AVERAGE(W38,AA38)</f>
        <v>3.6703999999999999</v>
      </c>
      <c r="X124">
        <f>((AB38-200)+X38)/2</f>
        <v>3.2799999999993598E-2</v>
      </c>
      <c r="Y124" s="4">
        <f t="shared" si="7"/>
        <v>91.442054999999982</v>
      </c>
      <c r="Z124" s="4">
        <f>AVERAGE(Z38,AD38)</f>
        <v>100.4119</v>
      </c>
      <c r="AA124" s="50">
        <f>W124*COS((Y124/200*PI()))</f>
        <v>0.4919194146829643</v>
      </c>
      <c r="AB124" s="50">
        <f>(W124+'Kontrola súčt. konštánt'!P$18)*COS('Prevýšenia KZ'!Y124/200*PI())</f>
        <v>0.4917876250257685</v>
      </c>
    </row>
    <row r="125" spans="2:28" x14ac:dyDescent="0.25">
      <c r="B125" s="122"/>
      <c r="C125" s="63">
        <f t="shared" si="0"/>
        <v>3.6974499999999999</v>
      </c>
      <c r="D125" s="63">
        <f t="shared" si="1"/>
        <v>1.4159999999996686E-2</v>
      </c>
      <c r="E125" s="63">
        <f t="shared" si="2"/>
        <v>88.890314999999987</v>
      </c>
      <c r="F125" s="63">
        <f t="shared" si="3"/>
        <v>100.24195</v>
      </c>
      <c r="G125" s="63">
        <f t="shared" si="4"/>
        <v>0.64197388500203378</v>
      </c>
      <c r="H125" s="63">
        <f>(C125+'Kontrola súčt. konštánt'!N$18)*COS('Prevýšenia KZ'!E125/200*PI())</f>
        <v>0.6418697093320449</v>
      </c>
      <c r="J125" s="4"/>
      <c r="L125" s="116"/>
      <c r="M125" s="4">
        <f>AVERAGE(M39,Q39)</f>
        <v>3.6743000000000001</v>
      </c>
      <c r="N125" s="4">
        <f>((R39-200)+N39)/2</f>
        <v>1.5435000000005451E-2</v>
      </c>
      <c r="O125" s="4">
        <f t="shared" si="5"/>
        <v>91.04618499999998</v>
      </c>
      <c r="P125" s="4">
        <f t="shared" si="6"/>
        <v>100.41804999999999</v>
      </c>
      <c r="Q125" s="4">
        <f>M125*COS((O125/200*PI()))</f>
        <v>0.51507425065554235</v>
      </c>
      <c r="R125" s="4">
        <f>(M125+'Kontrola súčt. konštánt'!X$18)*COS('Prevýšenia KZ'!O125/200*PI())</f>
        <v>0.51507425065554235</v>
      </c>
      <c r="V125" s="116"/>
      <c r="W125" s="4">
        <f>AVERAGE(W39,AA39)</f>
        <v>3.67205</v>
      </c>
      <c r="X125">
        <f>((AB39-200)+X39)/2</f>
        <v>1.9619999999995107E-2</v>
      </c>
      <c r="Y125" s="4">
        <f t="shared" si="7"/>
        <v>91.444369999999992</v>
      </c>
      <c r="Z125" s="4">
        <f>AVERAGE(Z39,AD39)</f>
        <v>100.41200000000001</v>
      </c>
      <c r="AA125" s="50">
        <f>W125*COS((Y125/200*PI()))</f>
        <v>0.49200822743418476</v>
      </c>
      <c r="AB125" s="50">
        <f>(W125+'Kontrola súčt. konštánt'!P$18)*COS('Prevýšenia KZ'!Y125/200*PI())</f>
        <v>0.49187647321234407</v>
      </c>
    </row>
    <row r="126" spans="2:28" ht="4.5" hidden="1" customHeight="1" x14ac:dyDescent="0.25">
      <c r="B126" s="9"/>
      <c r="C126" s="4"/>
      <c r="D126" s="4"/>
      <c r="E126" s="4"/>
      <c r="F126" s="4"/>
      <c r="G126" s="4"/>
      <c r="H126" s="4"/>
      <c r="J126" s="4"/>
      <c r="L126" s="9"/>
      <c r="M126" s="4"/>
      <c r="N126" s="4"/>
      <c r="O126" s="4"/>
      <c r="P126" s="4"/>
      <c r="Q126" s="4"/>
      <c r="R126" s="4"/>
      <c r="V126" s="9"/>
      <c r="W126" s="4"/>
      <c r="Y126" s="4"/>
      <c r="Z126" s="4"/>
      <c r="AA126" s="50"/>
      <c r="AB126" s="50"/>
    </row>
    <row r="127" spans="2:28" x14ac:dyDescent="0.25">
      <c r="B127" s="122">
        <v>9</v>
      </c>
      <c r="C127" s="61">
        <f t="shared" si="0"/>
        <v>3.2266000000000004</v>
      </c>
      <c r="D127" s="61">
        <f t="shared" si="1"/>
        <v>193.493315</v>
      </c>
      <c r="E127" s="61">
        <f t="shared" si="2"/>
        <v>102.04047500000001</v>
      </c>
      <c r="F127" s="61">
        <f t="shared" si="3"/>
        <v>99.496600000000001</v>
      </c>
      <c r="G127" s="61">
        <f t="shared" si="4"/>
        <v>-0.10340032951962758</v>
      </c>
      <c r="H127" s="61">
        <f>(C127+'Kontrola súčt. konštánt'!N$18)*COS('Prevýšenia KZ'!E127/200*PI())</f>
        <v>-0.10338110178835885</v>
      </c>
      <c r="J127" s="4"/>
      <c r="L127" s="116">
        <v>9</v>
      </c>
      <c r="M127" s="4">
        <f>AVERAGE(M41,Q41)</f>
        <v>3.2305000000000001</v>
      </c>
      <c r="N127" s="4">
        <f>((R41-200)+N41)/2</f>
        <v>193.53512000000001</v>
      </c>
      <c r="O127" s="4">
        <f t="shared" si="5"/>
        <v>104.537835</v>
      </c>
      <c r="P127" s="4">
        <f t="shared" si="6"/>
        <v>99.672899999999998</v>
      </c>
      <c r="Q127" s="4">
        <f>M127*COS((O127/200*PI()))</f>
        <v>-0.23007556421840766</v>
      </c>
      <c r="R127" s="4">
        <f>(M127+'Kontrola súčt. konštánt'!X$18)*COS('Prevýšenia KZ'!O127/200*PI())</f>
        <v>-0.23007556421840766</v>
      </c>
      <c r="V127" s="116">
        <v>9</v>
      </c>
      <c r="W127" s="4">
        <f>AVERAGE(W41,AA41)</f>
        <v>3.23325</v>
      </c>
      <c r="X127">
        <f>((AB41-200)+X41)/2</f>
        <v>193.48541</v>
      </c>
      <c r="Y127" s="4">
        <f t="shared" si="7"/>
        <v>104.94797499999999</v>
      </c>
      <c r="Z127" s="4">
        <f>AVERAGE(Z41,AD41)</f>
        <v>99.668949999999995</v>
      </c>
      <c r="AA127" s="50">
        <f>W127*COS((Y127/200*PI()))</f>
        <v>-0.25104369812336463</v>
      </c>
      <c r="AB127" s="50">
        <f>(W127+'Kontrola súčt. konštánt'!P$18)*COS('Prevýšenia KZ'!Y127/200*PI())</f>
        <v>-0.25096734781439134</v>
      </c>
    </row>
    <row r="128" spans="2:28" ht="14.25" customHeight="1" x14ac:dyDescent="0.25">
      <c r="B128" s="122"/>
      <c r="C128" s="62">
        <f t="shared" si="0"/>
        <v>3.2268499999999998</v>
      </c>
      <c r="D128" s="62">
        <f t="shared" si="1"/>
        <v>193.48114500000003</v>
      </c>
      <c r="E128" s="62">
        <f t="shared" si="2"/>
        <v>102.04170499999998</v>
      </c>
      <c r="F128" s="62">
        <f t="shared" si="3"/>
        <v>99.496499999999997</v>
      </c>
      <c r="G128" s="62">
        <f t="shared" si="4"/>
        <v>-0.10347065434048394</v>
      </c>
      <c r="H128" s="62">
        <f>(C128+'Kontrola súčt. konštánt'!N$18)*COS('Prevýšenia KZ'!E128/200*PI())</f>
        <v>-0.10345141502269596</v>
      </c>
      <c r="J128" s="4"/>
      <c r="L128" s="116"/>
      <c r="M128" s="4">
        <f>AVERAGE(M42,Q42)</f>
        <v>3.23055</v>
      </c>
      <c r="N128" s="4">
        <f>((R42-200)+N42)/2</f>
        <v>193.49681000000001</v>
      </c>
      <c r="O128" s="4">
        <f t="shared" si="5"/>
        <v>104.53868</v>
      </c>
      <c r="P128" s="4">
        <f t="shared" si="6"/>
        <v>99.672850000000011</v>
      </c>
      <c r="Q128" s="4">
        <f>M128*COS((O128/200*PI()))</f>
        <v>-0.23012189613089201</v>
      </c>
      <c r="R128" s="4">
        <f>(M128+'Kontrola súčt. konštánt'!X$18)*COS('Prevýšenia KZ'!O128/200*PI())</f>
        <v>-0.23012189613089201</v>
      </c>
      <c r="V128" s="116"/>
      <c r="W128" s="4">
        <f>AVERAGE(W42,AA42)</f>
        <v>3.23305</v>
      </c>
      <c r="X128">
        <f>((AB42-200)+X42)/2</f>
        <v>193.48449999999997</v>
      </c>
      <c r="Y128" s="4">
        <f t="shared" si="7"/>
        <v>104.948275</v>
      </c>
      <c r="Z128" s="4">
        <f>AVERAGE(Z42,AD42)</f>
        <v>99.668949999999995</v>
      </c>
      <c r="AA128" s="50">
        <f>W128*COS((Y128/200*PI()))</f>
        <v>-0.25104335863952904</v>
      </c>
      <c r="AB128" s="50">
        <f>(W128+'Kontrola súčt. konštánt'!P$18)*COS('Prevýšenia KZ'!Y128/200*PI())</f>
        <v>-0.25096700371069647</v>
      </c>
    </row>
    <row r="129" spans="2:28" ht="1.5" hidden="1" customHeight="1" x14ac:dyDescent="0.25">
      <c r="B129" s="122"/>
      <c r="C129" s="63">
        <f t="shared" si="0"/>
        <v>3.2259500000000001</v>
      </c>
      <c r="D129" s="63">
        <f t="shared" si="1"/>
        <v>193.498245</v>
      </c>
      <c r="E129" s="63">
        <f t="shared" si="2"/>
        <v>102.03929500000001</v>
      </c>
      <c r="F129" s="63">
        <f t="shared" si="3"/>
        <v>99.496700000000004</v>
      </c>
      <c r="G129" s="63">
        <f t="shared" si="4"/>
        <v>-0.10331973590787054</v>
      </c>
      <c r="H129" s="63">
        <f>(C129+'Kontrola súčt. konštánt'!N$18)*COS('Prevýšenia KZ'!E129/200*PI())</f>
        <v>-0.10330051929213112</v>
      </c>
      <c r="J129" s="4"/>
      <c r="L129" s="116"/>
      <c r="M129" s="4">
        <f>AVERAGE(M43,Q43)</f>
        <v>3.2322500000000001</v>
      </c>
      <c r="N129" s="4">
        <f>((R43-200)+N43)/2</f>
        <v>193.51490999999999</v>
      </c>
      <c r="O129" s="4">
        <f t="shared" si="5"/>
        <v>104.53679</v>
      </c>
      <c r="P129" s="4">
        <f t="shared" si="6"/>
        <v>99.672849999999997</v>
      </c>
      <c r="Q129" s="4">
        <f>M129*COS((O129/200*PI()))</f>
        <v>-0.2301472767604259</v>
      </c>
      <c r="R129" s="4">
        <f>(M129+'Kontrola súčt. konštánt'!X$18)*COS('Prevýšenia KZ'!O129/200*PI())</f>
        <v>-0.2301472767604259</v>
      </c>
      <c r="V129" s="116"/>
      <c r="W129" s="4">
        <f>AVERAGE(W43,AA43)</f>
        <v>3.23285</v>
      </c>
      <c r="X129">
        <f>((AB43-200)+X43)/2</f>
        <v>193.48524500000002</v>
      </c>
      <c r="Y129" s="4">
        <f t="shared" si="7"/>
        <v>104.94772499999999</v>
      </c>
      <c r="Z129" s="4">
        <f>AVERAGE(Z43,AD43)</f>
        <v>99.668999999999997</v>
      </c>
      <c r="AA129" s="50">
        <f>W129*COS((Y129/200*PI()))</f>
        <v>-0.25099998332219209</v>
      </c>
      <c r="AB129" s="50">
        <f>(W129+'Kontrola súčt. konštánt'!P$18)*COS('Prevýšenia KZ'!Y129/200*PI())</f>
        <v>-0.25092363686310282</v>
      </c>
    </row>
    <row r="130" spans="2:28" ht="1.5" hidden="1" customHeight="1" x14ac:dyDescent="0.25">
      <c r="B130" s="9"/>
      <c r="C130" s="4"/>
      <c r="D130" s="4"/>
      <c r="E130" s="4"/>
      <c r="F130" s="4"/>
      <c r="G130" s="4"/>
      <c r="H130" s="4"/>
      <c r="J130" s="4"/>
      <c r="L130" s="9"/>
      <c r="M130" s="4"/>
      <c r="N130" s="4"/>
      <c r="O130" s="4"/>
      <c r="P130" s="4"/>
      <c r="Q130" s="4"/>
      <c r="R130" s="4"/>
      <c r="V130" s="9"/>
      <c r="W130" s="4"/>
      <c r="Y130" s="4"/>
      <c r="Z130" s="4"/>
      <c r="AA130" s="50"/>
      <c r="AB130" s="50"/>
    </row>
    <row r="131" spans="2:28" x14ac:dyDescent="0.25">
      <c r="B131" s="122">
        <v>8</v>
      </c>
      <c r="C131" s="61">
        <f t="shared" si="0"/>
        <v>3.5314000000000001</v>
      </c>
      <c r="D131" s="61">
        <f t="shared" si="1"/>
        <v>85.150424999999984</v>
      </c>
      <c r="E131" s="61">
        <f t="shared" si="2"/>
        <v>134.63151999999997</v>
      </c>
      <c r="F131" s="61">
        <f t="shared" si="3"/>
        <v>97.772300000000001</v>
      </c>
      <c r="G131" s="61">
        <f t="shared" si="4"/>
        <v>-1.8276926632363699</v>
      </c>
      <c r="H131" s="61">
        <f>(C131+'Kontrola súčt. konštánt'!N$18)*COS('Prevýšenia KZ'!E131/200*PI())</f>
        <v>-1.8273821304171087</v>
      </c>
      <c r="J131" s="4"/>
      <c r="L131" s="116">
        <v>8</v>
      </c>
      <c r="M131" s="4">
        <f>AVERAGE(M45,Q45)</f>
        <v>3.59585</v>
      </c>
      <c r="N131" s="4">
        <f>((R45-200)+N45)/2</f>
        <v>85.121010000000012</v>
      </c>
      <c r="O131" s="4">
        <f t="shared" si="5"/>
        <v>136.57332</v>
      </c>
      <c r="P131" s="4">
        <f t="shared" si="6"/>
        <v>97.948999999999998</v>
      </c>
      <c r="Q131" s="4">
        <f>M131*COS((O131/200*PI()))</f>
        <v>-1.9540162423905585</v>
      </c>
      <c r="R131" s="4">
        <f>(M131+'Kontrola súčt. konštánt'!X$18)*COS('Prevýšenia KZ'!O131/200*PI())</f>
        <v>-1.9540162423905585</v>
      </c>
      <c r="V131" s="116">
        <v>8</v>
      </c>
      <c r="W131" s="4">
        <f>AVERAGE(W45,AA45)</f>
        <v>3.6078999999999999</v>
      </c>
      <c r="X131">
        <f>((AB45-200)+X45)/2</f>
        <v>85.084035</v>
      </c>
      <c r="Y131" s="4">
        <f t="shared" si="7"/>
        <v>136.79988999999998</v>
      </c>
      <c r="Z131" s="4">
        <f>AVERAGE(Z45,AD45)</f>
        <v>97.948650000000001</v>
      </c>
      <c r="AA131" s="50">
        <f>W131*COS((Y131/200*PI()))</f>
        <v>-1.9713309424267458</v>
      </c>
      <c r="AB131" s="50">
        <f>(W131+'Kontrola súčt. konštánt'!P$18)*COS('Prevýšenia KZ'!Y131/200*PI())</f>
        <v>-1.9707936560754835</v>
      </c>
    </row>
    <row r="132" spans="2:28" x14ac:dyDescent="0.25">
      <c r="B132" s="122"/>
      <c r="C132" s="62">
        <f t="shared" si="0"/>
        <v>3.5322500000000003</v>
      </c>
      <c r="D132" s="62">
        <f t="shared" si="1"/>
        <v>85.104154999999992</v>
      </c>
      <c r="E132" s="62">
        <f t="shared" si="2"/>
        <v>134.62850499999999</v>
      </c>
      <c r="F132" s="62">
        <f t="shared" si="3"/>
        <v>97.772050000000007</v>
      </c>
      <c r="G132" s="62">
        <f t="shared" si="4"/>
        <v>-1.8279894447131821</v>
      </c>
      <c r="H132" s="62">
        <f>(C132+'Kontrola súčt. konštánt'!N$18)*COS('Prevýšenia KZ'!E132/200*PI())</f>
        <v>-1.8276789362081711</v>
      </c>
      <c r="J132" s="4"/>
      <c r="L132" s="116"/>
      <c r="M132" s="4">
        <f>AVERAGE(M46,Q46)</f>
        <v>3.5962999999999998</v>
      </c>
      <c r="N132" s="4">
        <f>((R46-200)+N46)/2</f>
        <v>85.125560000000007</v>
      </c>
      <c r="O132" s="4">
        <f t="shared" si="5"/>
        <v>136.57162000000002</v>
      </c>
      <c r="P132" s="4">
        <f t="shared" si="6"/>
        <v>97.948849999999993</v>
      </c>
      <c r="Q132" s="4">
        <f>M132*COS((O132/200*PI()))</f>
        <v>-1.9541801581792222</v>
      </c>
      <c r="R132" s="4">
        <f>(M132+'Kontrola súčt. konštánt'!X$18)*COS('Prevýšenia KZ'!O132/200*PI())</f>
        <v>-1.9541801581792222</v>
      </c>
      <c r="V132" s="116"/>
      <c r="W132" s="4">
        <f>AVERAGE(W46,AA46)</f>
        <v>3.6065</v>
      </c>
      <c r="X132">
        <f>((AB46-200)+X46)/2</f>
        <v>85.097800000000007</v>
      </c>
      <c r="Y132" s="4">
        <f t="shared" si="7"/>
        <v>136.801535</v>
      </c>
      <c r="Z132" s="4">
        <f>AVERAGE(Z46,AD46)</f>
        <v>97.94935000000001</v>
      </c>
      <c r="AA132" s="50">
        <f>W132*COS((Y132/200*PI()))</f>
        <v>-1.9706440414675446</v>
      </c>
      <c r="AB132" s="50">
        <f>(W132+'Kontrola súčt. konštánt'!P$18)*COS('Prevýšenia KZ'!Y132/200*PI())</f>
        <v>-1.9701067338357383</v>
      </c>
    </row>
    <row r="133" spans="2:28" x14ac:dyDescent="0.25">
      <c r="B133" s="122"/>
      <c r="C133" s="63">
        <f t="shared" si="0"/>
        <v>3.5321499999999997</v>
      </c>
      <c r="D133" s="63">
        <f t="shared" si="1"/>
        <v>85.116489999999999</v>
      </c>
      <c r="E133" s="63">
        <f t="shared" si="2"/>
        <v>134.62616499999999</v>
      </c>
      <c r="F133" s="63">
        <f t="shared" si="3"/>
        <v>97.772199999999998</v>
      </c>
      <c r="G133" s="63">
        <f t="shared" si="4"/>
        <v>-1.8278265998703054</v>
      </c>
      <c r="H133" s="63">
        <f>(C133+'Kontrola súčt. konštánt'!N$18)*COS('Prevýšenia KZ'!E133/200*PI())</f>
        <v>-1.8275161102365356</v>
      </c>
      <c r="J133" s="4"/>
      <c r="L133" s="116"/>
      <c r="M133" s="4">
        <f>AVERAGE(M47,Q47)</f>
        <v>3.5957499999999998</v>
      </c>
      <c r="N133" s="4">
        <f>((R47-200)+N47)/2</f>
        <v>85.10710499999999</v>
      </c>
      <c r="O133" s="4">
        <f t="shared" si="5"/>
        <v>136.57623000000001</v>
      </c>
      <c r="P133" s="4">
        <f t="shared" si="6"/>
        <v>97.948900000000009</v>
      </c>
      <c r="Q133" s="4">
        <f>M133*COS((O133/200*PI()))</f>
        <v>-1.9540998764578514</v>
      </c>
      <c r="R133" s="4">
        <f>(M133+'Kontrola súčt. konštánt'!X$18)*COS('Prevýšenia KZ'!O133/200*PI())</f>
        <v>-1.9540998764578514</v>
      </c>
      <c r="V133" s="116"/>
      <c r="W133" s="4">
        <f>AVERAGE(W47,AA47)</f>
        <v>3.6079499999999998</v>
      </c>
      <c r="X133">
        <f>((AB47-200)+X47)/2</f>
        <v>85.131975000000011</v>
      </c>
      <c r="Y133" s="4">
        <f t="shared" si="7"/>
        <v>136.79095000000001</v>
      </c>
      <c r="Z133" s="4">
        <f>AVERAGE(Z47,AD47)</f>
        <v>97.949100000000001</v>
      </c>
      <c r="AA133" s="50">
        <f>W133*COS((Y133/200*PI()))</f>
        <v>-1.9709338989421958</v>
      </c>
      <c r="AB133" s="50">
        <f>(W133+'Kontrola súčt. konštánt'!P$18)*COS('Prevýšenia KZ'!Y133/200*PI())</f>
        <v>-1.9703967282495238</v>
      </c>
    </row>
    <row r="134" spans="2:28" ht="1.5" customHeight="1" x14ac:dyDescent="0.25">
      <c r="B134" s="9"/>
      <c r="C134" s="4"/>
      <c r="D134" s="4"/>
      <c r="E134" s="4"/>
      <c r="F134" s="4"/>
      <c r="G134" s="4"/>
      <c r="H134" s="4"/>
      <c r="J134" s="4"/>
      <c r="L134" s="9"/>
      <c r="M134" s="4"/>
      <c r="N134" s="4"/>
      <c r="O134" s="4"/>
      <c r="P134" s="4"/>
      <c r="Q134" s="4"/>
      <c r="R134" s="4"/>
      <c r="V134" s="9"/>
      <c r="W134" s="4"/>
      <c r="Y134" s="4"/>
      <c r="Z134" s="4"/>
      <c r="AA134" s="50"/>
      <c r="AB134" s="50"/>
    </row>
    <row r="135" spans="2:28" ht="1.5" customHeight="1" x14ac:dyDescent="0.25">
      <c r="B135" s="9"/>
      <c r="C135" s="4"/>
      <c r="D135" s="4"/>
      <c r="E135" s="4"/>
      <c r="F135" s="4"/>
      <c r="G135" s="4"/>
      <c r="H135" s="4"/>
      <c r="J135" s="4"/>
      <c r="L135" s="9"/>
      <c r="M135" s="4"/>
      <c r="N135" s="4"/>
      <c r="O135" s="4"/>
      <c r="P135" s="4"/>
      <c r="Q135" s="4"/>
      <c r="R135" s="4"/>
      <c r="V135" s="9"/>
      <c r="W135" s="4"/>
      <c r="Y135" s="4"/>
      <c r="Z135" s="4"/>
      <c r="AA135" s="50"/>
      <c r="AB135" s="50"/>
    </row>
    <row r="136" spans="2:28" x14ac:dyDescent="0.25">
      <c r="B136" s="122">
        <v>8</v>
      </c>
      <c r="C136" s="61">
        <f t="shared" si="0"/>
        <v>3.7554499999999997</v>
      </c>
      <c r="D136" s="61">
        <f t="shared" si="1"/>
        <v>1.8010000000000338E-2</v>
      </c>
      <c r="E136" s="61">
        <f t="shared" si="2"/>
        <v>88.472825</v>
      </c>
      <c r="F136" s="61">
        <f t="shared" si="3"/>
        <v>100.27629999999999</v>
      </c>
      <c r="G136" s="61">
        <f t="shared" si="4"/>
        <v>0.67628387874397922</v>
      </c>
      <c r="H136" s="61">
        <f>(C136+'Kontrola súčt. konštánt'!N$18)*COS('Prevýšenia KZ'!E136/200*PI())</f>
        <v>0.67617583035370765</v>
      </c>
      <c r="J136" s="4"/>
      <c r="L136" s="116">
        <v>8</v>
      </c>
      <c r="M136" s="4">
        <f>AVERAGE(M50,Q50)</f>
        <v>3.7396500000000001</v>
      </c>
      <c r="N136" s="4">
        <f>((R50-200)+N50)/2</f>
        <v>5.5299999999954526E-3</v>
      </c>
      <c r="O136" s="4">
        <f t="shared" si="5"/>
        <v>90.612009999999998</v>
      </c>
      <c r="P136" s="4">
        <f t="shared" si="6"/>
        <v>100.4525</v>
      </c>
      <c r="Q136" s="4">
        <f>M136*COS((O136/200*PI()))</f>
        <v>0.54947541065180094</v>
      </c>
      <c r="R136" s="4">
        <f>(M136+'Kontrola súčt. konštánt'!X$18)*COS('Prevýšenia KZ'!O136/200*PI())</f>
        <v>0.54947541065180094</v>
      </c>
      <c r="V136" s="116">
        <v>8</v>
      </c>
      <c r="W136" s="4">
        <f>AVERAGE(W50,AA50)</f>
        <v>3.73705</v>
      </c>
      <c r="X136">
        <f>((AB50-200)+X50)/2</f>
        <v>5.4085000000003401E-2</v>
      </c>
      <c r="Y136" s="4">
        <f t="shared" si="7"/>
        <v>91.00118999999998</v>
      </c>
      <c r="Z136" s="4">
        <f>AVERAGE(Z50,AD50)</f>
        <v>100.4465</v>
      </c>
      <c r="AA136" s="50">
        <f>W136*COS((Y136/200*PI()))</f>
        <v>0.52648579089642411</v>
      </c>
      <c r="AB136" s="50">
        <f>(W136+'Kontrola súčt. konštánt'!P$18)*COS('Prevýšenia KZ'!Y136/200*PI())</f>
        <v>0.52634725621593692</v>
      </c>
    </row>
    <row r="137" spans="2:28" x14ac:dyDescent="0.25">
      <c r="B137" s="122"/>
      <c r="C137" s="62">
        <f t="shared" si="0"/>
        <v>3.7564500000000001</v>
      </c>
      <c r="D137" s="62">
        <f t="shared" si="1"/>
        <v>4.9864999999999708E-2</v>
      </c>
      <c r="E137" s="62">
        <f t="shared" si="2"/>
        <v>88.474659999999972</v>
      </c>
      <c r="F137" s="62">
        <f t="shared" si="3"/>
        <v>100.27634999999999</v>
      </c>
      <c r="G137" s="62">
        <f t="shared" si="4"/>
        <v>0.67635745289363092</v>
      </c>
      <c r="H137" s="62">
        <f>(C137+'Kontrola súčt. konštánt'!N$18)*COS('Prevýšenia KZ'!E137/200*PI())</f>
        <v>0.67624942151513912</v>
      </c>
      <c r="J137" s="4"/>
      <c r="L137" s="116"/>
      <c r="M137" s="4">
        <f>AVERAGE(M51,Q51)</f>
        <v>3.7370999999999999</v>
      </c>
      <c r="N137" s="4">
        <f>((R51-200)+N51)/2</f>
        <v>1.1105000000004202E-2</v>
      </c>
      <c r="O137" s="4">
        <f t="shared" si="5"/>
        <v>90.604050000000001</v>
      </c>
      <c r="P137" s="4">
        <f t="shared" si="6"/>
        <v>100.4526</v>
      </c>
      <c r="Q137" s="4">
        <f>M137*COS((O137/200*PI()))</f>
        <v>0.54956292722747879</v>
      </c>
      <c r="R137" s="4">
        <f>(M137+'Kontrola súčt. konštánt'!X$18)*COS('Prevýšenia KZ'!O137/200*PI())</f>
        <v>0.54956292722747879</v>
      </c>
      <c r="V137" s="116"/>
      <c r="W137" s="4">
        <f>AVERAGE(W51,AA51)</f>
        <v>3.7363499999999998</v>
      </c>
      <c r="X137">
        <f>((AB51-200)+X51)/2</f>
        <v>5.8184999999997669E-2</v>
      </c>
      <c r="Y137" s="4">
        <f t="shared" si="7"/>
        <v>91.001474999999999</v>
      </c>
      <c r="Z137" s="4">
        <f>AVERAGE(Z51,AD51)</f>
        <v>100.44635</v>
      </c>
      <c r="AA137" s="50">
        <f>W137*COS((Y137/200*PI()))</f>
        <v>0.52637061303317501</v>
      </c>
      <c r="AB137" s="50">
        <f>(W137+'Kontrola súčt. konštánt'!P$18)*COS('Prevýšenia KZ'!Y137/200*PI())</f>
        <v>0.52623208271094002</v>
      </c>
    </row>
    <row r="138" spans="2:28" ht="14.25" customHeight="1" x14ac:dyDescent="0.25">
      <c r="B138" s="122"/>
      <c r="C138" s="63">
        <f t="shared" si="0"/>
        <v>3.7569499999999998</v>
      </c>
      <c r="D138" s="63">
        <f t="shared" si="1"/>
        <v>2.4854999999994305E-2</v>
      </c>
      <c r="E138" s="63">
        <f t="shared" si="2"/>
        <v>88.474325000000022</v>
      </c>
      <c r="F138" s="63">
        <f t="shared" si="3"/>
        <v>100.27645</v>
      </c>
      <c r="G138" s="63">
        <f t="shared" si="4"/>
        <v>0.67646692563847266</v>
      </c>
      <c r="H138" s="63">
        <f>(C138+'Kontrola súčt. konštánt'!N$18)*COS('Prevýšenia KZ'!E138/200*PI())</f>
        <v>0.67635889115428138</v>
      </c>
      <c r="J138" s="4"/>
      <c r="L138" s="116"/>
      <c r="M138" s="4">
        <f>AVERAGE(M52,Q52)</f>
        <v>3.73725</v>
      </c>
      <c r="N138" s="4">
        <f>((R52-200)+N52)/2</f>
        <v>1.0034999999993383E-2</v>
      </c>
      <c r="O138" s="4">
        <f t="shared" si="5"/>
        <v>90.604649999999992</v>
      </c>
      <c r="P138" s="4">
        <f t="shared" si="6"/>
        <v>100.45255</v>
      </c>
      <c r="Q138" s="4">
        <f>M138*COS((O138/200*PI()))</f>
        <v>0.54955014578537809</v>
      </c>
      <c r="R138" s="4">
        <f>(M138+'Kontrola súčt. konštánt'!X$18)*COS('Prevýšenia KZ'!O138/200*PI())</f>
        <v>0.54955014578537809</v>
      </c>
      <c r="V138" s="116"/>
      <c r="W138" s="4">
        <f>AVERAGE(W52,AA52)</f>
        <v>3.7355</v>
      </c>
      <c r="X138">
        <f>((AB52-200)+X52)/2</f>
        <v>2.3185000000001992E-2</v>
      </c>
      <c r="Y138" s="4">
        <f t="shared" si="7"/>
        <v>90.997569999999996</v>
      </c>
      <c r="Z138" s="4">
        <f>AVERAGE(Z52,AD52)</f>
        <v>100.4465</v>
      </c>
      <c r="AA138" s="50">
        <f>W138*COS((Y138/200*PI()))</f>
        <v>0.52647771438436142</v>
      </c>
      <c r="AB138" s="50">
        <f>(W138+'Kontrola súčt. konštánt'!P$18)*COS('Prevýšenia KZ'!Y138/200*PI())</f>
        <v>0.52633912434666608</v>
      </c>
    </row>
    <row r="139" spans="2:28" ht="5.25" hidden="1" customHeight="1" x14ac:dyDescent="0.25">
      <c r="B139" s="9"/>
      <c r="C139" s="4"/>
      <c r="D139" s="4"/>
      <c r="E139" s="4"/>
      <c r="F139" s="4"/>
      <c r="G139" s="4"/>
      <c r="H139" s="4"/>
      <c r="J139" s="4"/>
      <c r="L139" s="9"/>
      <c r="M139" s="4"/>
      <c r="N139" s="4"/>
      <c r="O139" s="4"/>
      <c r="P139" s="4"/>
      <c r="Q139" s="4"/>
      <c r="R139" s="4"/>
      <c r="V139" s="9"/>
      <c r="W139" s="4"/>
      <c r="Y139" s="4"/>
      <c r="Z139" s="4"/>
      <c r="AA139" s="50"/>
      <c r="AB139" s="50"/>
    </row>
    <row r="140" spans="2:28" x14ac:dyDescent="0.25">
      <c r="B140" s="122">
        <v>7</v>
      </c>
      <c r="C140" s="61">
        <f t="shared" si="0"/>
        <v>3.2787000000000002</v>
      </c>
      <c r="D140" s="61">
        <f t="shared" si="1"/>
        <v>193.95675</v>
      </c>
      <c r="E140" s="61">
        <f t="shared" si="2"/>
        <v>102.39484999999999</v>
      </c>
      <c r="F140" s="61">
        <f t="shared" si="3"/>
        <v>99.476699999999994</v>
      </c>
      <c r="G140" s="61">
        <f t="shared" si="4"/>
        <v>-0.12330975622098465</v>
      </c>
      <c r="H140" s="61">
        <f>(C140+'Kontrola súčt. konštánt'!N$18)*COS('Prevýšenia KZ'!E140/200*PI())</f>
        <v>-0.1232871906145759</v>
      </c>
      <c r="J140" s="4"/>
      <c r="L140" s="116">
        <v>7</v>
      </c>
      <c r="M140" s="4">
        <f>AVERAGE(M54,Q54)</f>
        <v>3.29095</v>
      </c>
      <c r="N140" s="4">
        <f>((R54-200)+N54)/2</f>
        <v>193.85939999999999</v>
      </c>
      <c r="O140" s="4">
        <f t="shared" si="5"/>
        <v>104.83572999999998</v>
      </c>
      <c r="P140" s="4">
        <f t="shared" si="6"/>
        <v>99.65325</v>
      </c>
      <c r="Q140" s="4">
        <f>M140*COS((O140/200*PI()))</f>
        <v>-0.2497384948818798</v>
      </c>
      <c r="R140" s="4">
        <f>(M140+'Kontrola súčt. konštánt'!X$18)*COS('Prevýšenia KZ'!O140/200*PI())</f>
        <v>-0.2497384948818798</v>
      </c>
      <c r="V140" s="116">
        <v>7</v>
      </c>
      <c r="W140" s="4">
        <f>AVERAGE(W54,AA54)</f>
        <v>3.2938499999999999</v>
      </c>
      <c r="X140">
        <f>((AB54-200)+X54)/2</f>
        <v>193.90424000000002</v>
      </c>
      <c r="Y140" s="4">
        <f t="shared" si="7"/>
        <v>105.24080999999998</v>
      </c>
      <c r="Z140" s="4">
        <f>AVERAGE(Z54,AD54)</f>
        <v>99.649149999999992</v>
      </c>
      <c r="AA140" s="50">
        <f>W140*COS((Y140/200*PI()))</f>
        <v>-0.27085163679979746</v>
      </c>
      <c r="AB140" s="50">
        <f>(W140+'Kontrola súčt. konštánt'!P$18)*COS('Prevýšenia KZ'!Y140/200*PI())</f>
        <v>-0.2707707777919941</v>
      </c>
    </row>
    <row r="141" spans="2:28" x14ac:dyDescent="0.25">
      <c r="B141" s="122"/>
      <c r="C141" s="62">
        <f t="shared" si="0"/>
        <v>3.2821499999999997</v>
      </c>
      <c r="D141" s="62">
        <f t="shared" si="1"/>
        <v>193.92506</v>
      </c>
      <c r="E141" s="62">
        <f t="shared" si="2"/>
        <v>102.387565</v>
      </c>
      <c r="F141" s="62">
        <f t="shared" si="3"/>
        <v>99.476950000000002</v>
      </c>
      <c r="G141" s="62">
        <f t="shared" si="4"/>
        <v>-0.12306418869910957</v>
      </c>
      <c r="H141" s="62">
        <f>(C141+'Kontrola súčt. konštánt'!N$18)*COS('Prevýšenia KZ'!E141/200*PI())</f>
        <v>-0.1230416917037805</v>
      </c>
      <c r="J141" s="4"/>
      <c r="L141" s="116"/>
      <c r="M141" s="4">
        <f>AVERAGE(M55,Q55)</f>
        <v>3.2885999999999997</v>
      </c>
      <c r="N141" s="4">
        <f>((R55-200)+N55)/2</f>
        <v>193.85395</v>
      </c>
      <c r="O141" s="4">
        <f t="shared" si="5"/>
        <v>104.841635</v>
      </c>
      <c r="P141" s="4">
        <f t="shared" si="6"/>
        <v>99.653149999999997</v>
      </c>
      <c r="Q141" s="4">
        <f>M141*COS((O141/200*PI()))</f>
        <v>-0.24986431689529351</v>
      </c>
      <c r="R141" s="4">
        <f>(M141+'Kontrola súčt. konštánt'!X$18)*COS('Prevýšenia KZ'!O141/200*PI())</f>
        <v>-0.24986431689529351</v>
      </c>
      <c r="V141" s="116"/>
      <c r="W141" s="4">
        <f>AVERAGE(W55,AA55)</f>
        <v>3.2927</v>
      </c>
      <c r="X141">
        <f>((AB55-200)+X55)/2</f>
        <v>193.912015</v>
      </c>
      <c r="Y141" s="4">
        <f t="shared" si="7"/>
        <v>105.2362</v>
      </c>
      <c r="Z141" s="4">
        <f>AVERAGE(Z55,AD55)</f>
        <v>99.649499999999989</v>
      </c>
      <c r="AA141" s="50">
        <f>W141*COS((Y141/200*PI()))</f>
        <v>-0.27051944302527398</v>
      </c>
      <c r="AB141" s="50">
        <f>(W141+'Kontrola súčt. konštánt'!P$18)*COS('Prevýšenia KZ'!Y141/200*PI())</f>
        <v>-0.27043865498335051</v>
      </c>
    </row>
    <row r="142" spans="2:28" x14ac:dyDescent="0.25">
      <c r="B142" s="122"/>
      <c r="C142" s="63">
        <f t="shared" si="0"/>
        <v>3.2813999999999997</v>
      </c>
      <c r="D142" s="63">
        <f t="shared" si="1"/>
        <v>193.91127500000002</v>
      </c>
      <c r="E142" s="63">
        <f t="shared" si="2"/>
        <v>102.387055</v>
      </c>
      <c r="F142" s="63">
        <f t="shared" si="3"/>
        <v>99.477000000000004</v>
      </c>
      <c r="G142" s="63">
        <f t="shared" si="4"/>
        <v>-0.12300979843951984</v>
      </c>
      <c r="H142" s="63">
        <f>(C142+'Kontrola súčt. konštánt'!N$18)*COS('Prevýšenia KZ'!E142/200*PI())</f>
        <v>-0.12298730624744832</v>
      </c>
      <c r="J142" s="4"/>
      <c r="L142" s="116"/>
      <c r="M142" s="4">
        <f>AVERAGE(M56,Q56)</f>
        <v>3.2880500000000001</v>
      </c>
      <c r="N142" s="4">
        <f>((R56-200)+N56)/2</f>
        <v>193.83346499999999</v>
      </c>
      <c r="O142" s="4">
        <f t="shared" si="5"/>
        <v>104.84318999999999</v>
      </c>
      <c r="P142" s="4">
        <f t="shared" si="6"/>
        <v>99.653099999999995</v>
      </c>
      <c r="Q142" s="4">
        <f>M142*COS((O142/200*PI()))</f>
        <v>-0.24990260977977338</v>
      </c>
      <c r="R142" s="4">
        <f>(M142+'Kontrola súčt. konštánt'!X$18)*COS('Prevýšenia KZ'!O142/200*PI())</f>
        <v>-0.24990260977977338</v>
      </c>
      <c r="V142" s="116"/>
      <c r="W142" s="4">
        <f>AVERAGE(W56,AA56)</f>
        <v>3.2942</v>
      </c>
      <c r="X142">
        <f>((AB56-200)+X56)/2</f>
        <v>193.94288</v>
      </c>
      <c r="Y142" s="4">
        <f t="shared" si="7"/>
        <v>105.23803000000001</v>
      </c>
      <c r="Z142" s="4">
        <f>AVERAGE(Z56,AD56)</f>
        <v>99.649249999999995</v>
      </c>
      <c r="AA142" s="50">
        <f>W142*COS((Y142/200*PI()))</f>
        <v>-0.27073705245141066</v>
      </c>
      <c r="AB142" s="50">
        <f>(W142+'Kontrola súčt. konštánt'!P$18)*COS('Prevýšenia KZ'!Y142/200*PI())</f>
        <v>-0.27065623623859913</v>
      </c>
    </row>
    <row r="143" spans="2:28" ht="5.25" hidden="1" customHeight="1" x14ac:dyDescent="0.25">
      <c r="B143" s="9"/>
      <c r="C143" s="4"/>
      <c r="D143" s="4"/>
      <c r="E143" s="4"/>
      <c r="F143" s="4"/>
      <c r="G143" s="4"/>
      <c r="H143" s="4"/>
      <c r="J143" s="4"/>
      <c r="L143" s="9"/>
      <c r="M143" s="4"/>
      <c r="N143" s="4"/>
      <c r="O143" s="4"/>
      <c r="P143" s="4"/>
      <c r="Q143" s="4"/>
      <c r="R143" s="4"/>
      <c r="V143" s="9"/>
      <c r="W143" s="4"/>
      <c r="Y143" s="4"/>
      <c r="Z143" s="4"/>
      <c r="AA143" s="50"/>
      <c r="AB143" s="50"/>
    </row>
    <row r="144" spans="2:28" x14ac:dyDescent="0.25">
      <c r="B144" s="122">
        <v>6</v>
      </c>
      <c r="C144" s="61">
        <f t="shared" si="0"/>
        <v>3.5719500000000002</v>
      </c>
      <c r="D144" s="61">
        <f t="shared" si="1"/>
        <v>82.806764999999999</v>
      </c>
      <c r="E144" s="61">
        <f t="shared" si="2"/>
        <v>134.272085</v>
      </c>
      <c r="F144" s="61">
        <f t="shared" si="3"/>
        <v>97.768599999999992</v>
      </c>
      <c r="G144" s="61">
        <f t="shared" si="4"/>
        <v>-1.8313940651932223</v>
      </c>
      <c r="H144" s="61">
        <f>(C144+'Kontrola súčt. konštánt'!N$18)*COS('Prevýšenia KZ'!E144/200*PI())</f>
        <v>-1.831086435904147</v>
      </c>
      <c r="J144" s="4"/>
      <c r="L144" s="116">
        <v>6</v>
      </c>
      <c r="M144" s="4">
        <f>AVERAGE(M58,Q58)</f>
        <v>3.6373500000000001</v>
      </c>
      <c r="N144" s="4">
        <f>((R58-200)+N58)/2</f>
        <v>82.814174999999977</v>
      </c>
      <c r="O144" s="4">
        <f t="shared" si="5"/>
        <v>136.18005499999998</v>
      </c>
      <c r="P144" s="4">
        <f t="shared" si="6"/>
        <v>97.945349999999991</v>
      </c>
      <c r="Q144" s="4">
        <f>M144*COS((O144/200*PI()))</f>
        <v>-1.9576678155787606</v>
      </c>
      <c r="R144" s="4">
        <f>(M144+'Kontrola súčt. konštánt'!X$18)*COS('Prevýšenia KZ'!O144/200*PI())</f>
        <v>-1.9576678155787606</v>
      </c>
      <c r="V144" s="116">
        <v>6</v>
      </c>
      <c r="W144" s="4">
        <f>AVERAGE(W58,AA58)</f>
        <v>3.6496500000000003</v>
      </c>
      <c r="X144">
        <f>((AB58-200)+X58)/2</f>
        <v>82.783445000000015</v>
      </c>
      <c r="Y144" s="4">
        <f t="shared" si="7"/>
        <v>136.37770500000002</v>
      </c>
      <c r="Z144" s="4">
        <f>AVERAGE(Z58,AD58)</f>
        <v>97.946200000000005</v>
      </c>
      <c r="AA144" s="50">
        <f>W144*COS((Y144/200*PI()))</f>
        <v>-1.9738282114722194</v>
      </c>
      <c r="AB144" s="50">
        <f>(W144+'Kontrola súčt. konštánt'!P$18)*COS('Prevýšenia KZ'!Y144/200*PI())</f>
        <v>-1.9732963985382082</v>
      </c>
    </row>
    <row r="145" spans="2:28" x14ac:dyDescent="0.25">
      <c r="B145" s="122"/>
      <c r="C145" s="62">
        <f t="shared" si="0"/>
        <v>3.5723000000000003</v>
      </c>
      <c r="D145" s="62">
        <f t="shared" si="1"/>
        <v>82.822799999999987</v>
      </c>
      <c r="E145" s="62">
        <f t="shared" si="2"/>
        <v>134.26369500000001</v>
      </c>
      <c r="F145" s="62">
        <f t="shared" si="3"/>
        <v>97.768799999999999</v>
      </c>
      <c r="G145" s="62">
        <f t="shared" si="4"/>
        <v>-1.8311692965568696</v>
      </c>
      <c r="H145" s="62">
        <f>(C145+'Kontrola súčt. konštánt'!N$18)*COS('Prevýšenia KZ'!E145/200*PI())</f>
        <v>-1.8308617351600296</v>
      </c>
      <c r="J145" s="4"/>
      <c r="L145" s="116"/>
      <c r="M145" s="4">
        <f>AVERAGE(M59,Q59)</f>
        <v>3.6383999999999999</v>
      </c>
      <c r="N145" s="4">
        <f>((R59-200)+N59)/2</f>
        <v>82.816814999999991</v>
      </c>
      <c r="O145" s="4">
        <f t="shared" si="5"/>
        <v>136.16544500000001</v>
      </c>
      <c r="P145" s="4">
        <f t="shared" si="6"/>
        <v>97.945449999999994</v>
      </c>
      <c r="Q145" s="4">
        <f>M145*COS((O145/200*PI()))</f>
        <v>-1.9575291513582163</v>
      </c>
      <c r="R145" s="4">
        <f>(M145+'Kontrola súčt. konštánt'!X$18)*COS('Prevýšenia KZ'!O145/200*PI())</f>
        <v>-1.9575291513582163</v>
      </c>
      <c r="V145" s="116"/>
      <c r="W145" s="4">
        <f>AVERAGE(W59,AA59)</f>
        <v>3.64785</v>
      </c>
      <c r="X145">
        <f>((AB59-200)+X59)/2</f>
        <v>82.810214999999985</v>
      </c>
      <c r="Y145" s="4">
        <f t="shared" si="7"/>
        <v>136.39740999999998</v>
      </c>
      <c r="Z145" s="4">
        <f>AVERAGE(Z59,AD59)</f>
        <v>97.946200000000005</v>
      </c>
      <c r="AA145" s="50">
        <f>W145*COS((Y145/200*PI()))</f>
        <v>-1.9738043552349258</v>
      </c>
      <c r="AB145" s="50">
        <f>(W145+'Kontrola súčt. konštánt'!P$18)*COS('Prevýšenia KZ'!Y145/200*PI())</f>
        <v>-1.9732722863132375</v>
      </c>
    </row>
    <row r="146" spans="2:28" x14ac:dyDescent="0.25">
      <c r="B146" s="122"/>
      <c r="C146" s="63">
        <f t="shared" si="0"/>
        <v>3.5724499999999999</v>
      </c>
      <c r="D146" s="63">
        <f t="shared" si="1"/>
        <v>82.84208000000001</v>
      </c>
      <c r="E146" s="63">
        <f t="shared" si="2"/>
        <v>134.26330000000002</v>
      </c>
      <c r="F146" s="63">
        <f t="shared" si="3"/>
        <v>97.768750000000011</v>
      </c>
      <c r="G146" s="63">
        <f t="shared" si="4"/>
        <v>-1.8312271547476788</v>
      </c>
      <c r="H146" s="63">
        <f>(C146+'Kontrola súčt. konštánt'!N$18)*COS('Prevýšenia KZ'!E146/200*PI())</f>
        <v>-1.8309195965473273</v>
      </c>
      <c r="J146" s="4"/>
      <c r="L146" s="116"/>
      <c r="M146" s="4">
        <f>AVERAGE(M60,Q60)</f>
        <v>3.6383000000000001</v>
      </c>
      <c r="N146" s="4">
        <f>((R60-200)+N60)/2</f>
        <v>82.817250000000001</v>
      </c>
      <c r="O146" s="4">
        <f t="shared" si="5"/>
        <v>136.16467500000002</v>
      </c>
      <c r="P146" s="4">
        <f t="shared" si="6"/>
        <v>97.945549999999997</v>
      </c>
      <c r="Q146" s="4">
        <f>M146*COS((O146/200*PI()))</f>
        <v>-1.9574382554398444</v>
      </c>
      <c r="R146" s="4">
        <f>(M146+'Kontrola súčt. konštánt'!X$18)*COS('Prevýšenia KZ'!O146/200*PI())</f>
        <v>-1.9574382554398444</v>
      </c>
      <c r="V146" s="116"/>
      <c r="W146" s="4">
        <f>AVERAGE(W60,AA60)</f>
        <v>3.6501999999999999</v>
      </c>
      <c r="X146">
        <f>((AB60-200)+X60)/2</f>
        <v>82.833680000000001</v>
      </c>
      <c r="Y146" s="4">
        <f t="shared" si="7"/>
        <v>136.38333999999998</v>
      </c>
      <c r="Z146" s="4">
        <f>AVERAGE(Z60,AD60)</f>
        <v>97.945599999999999</v>
      </c>
      <c r="AA146" s="50">
        <f>W146*COS((Y146/200*PI()))</f>
        <v>-1.9743974247700506</v>
      </c>
      <c r="AB146" s="50">
        <f>(W146+'Kontrola súčt. konštánt'!P$18)*COS('Prevýšenia KZ'!Y146/200*PI())</f>
        <v>-1.9738655386265451</v>
      </c>
    </row>
    <row r="147" spans="2:28" ht="1.5" customHeight="1" x14ac:dyDescent="0.25">
      <c r="B147" s="9"/>
      <c r="C147" s="4"/>
      <c r="D147" s="4"/>
      <c r="E147" s="4"/>
      <c r="F147" s="4"/>
      <c r="G147" s="4"/>
      <c r="H147" s="4"/>
      <c r="J147" s="4"/>
      <c r="L147" s="9"/>
      <c r="M147" s="4"/>
      <c r="N147" s="4"/>
      <c r="O147" s="4"/>
      <c r="P147" s="4"/>
      <c r="Q147" s="4"/>
      <c r="R147" s="4"/>
      <c r="V147" s="9"/>
      <c r="W147" s="4"/>
      <c r="Y147" s="4"/>
      <c r="Z147" s="4"/>
      <c r="AA147" s="50"/>
      <c r="AB147" s="50"/>
    </row>
    <row r="148" spans="2:28" ht="1.5" customHeight="1" x14ac:dyDescent="0.25">
      <c r="B148" s="9"/>
      <c r="C148" s="4"/>
      <c r="D148" s="4"/>
      <c r="E148" s="4"/>
      <c r="F148" s="4"/>
      <c r="G148" s="4"/>
      <c r="H148" s="4"/>
      <c r="J148" s="4"/>
      <c r="L148" s="9"/>
      <c r="M148" s="4"/>
      <c r="N148" s="4"/>
      <c r="O148" s="4"/>
      <c r="P148" s="4"/>
      <c r="Q148" s="4"/>
      <c r="R148" s="4"/>
      <c r="V148" s="9"/>
      <c r="W148" s="4"/>
      <c r="Y148" s="4"/>
      <c r="Z148" s="4"/>
      <c r="AA148" s="50"/>
      <c r="AB148" s="50">
        <f>(W148+'Kontrola súčt. konštánt'!P$18)*COS('Prevýšenia KZ'!Y148/200*PI())</f>
        <v>-9.8333333333311401E-4</v>
      </c>
    </row>
    <row r="149" spans="2:28" x14ac:dyDescent="0.25">
      <c r="B149" s="122">
        <v>6</v>
      </c>
      <c r="C149" s="61">
        <f t="shared" si="0"/>
        <v>3.74485</v>
      </c>
      <c r="D149" s="61">
        <f t="shared" si="1"/>
        <v>200.01256000000001</v>
      </c>
      <c r="E149" s="61">
        <f t="shared" si="2"/>
        <v>90.659234999999995</v>
      </c>
      <c r="F149" s="61">
        <f t="shared" si="3"/>
        <v>100.14750000000001</v>
      </c>
      <c r="G149" s="61">
        <f t="shared" si="4"/>
        <v>0.54749149618452031</v>
      </c>
      <c r="H149" s="61">
        <f>(C149+'Kontrola súčt. konštánt'!N$18)*COS('Prevýšenia KZ'!E149/200*PI())</f>
        <v>0.54740377707755739</v>
      </c>
      <c r="J149" s="4"/>
      <c r="L149" s="116">
        <v>6</v>
      </c>
      <c r="M149" s="4">
        <f>AVERAGE(M63,Q63)</f>
        <v>3.7271999999999998</v>
      </c>
      <c r="N149" s="4">
        <f>((R63-200)+N63)/2</f>
        <v>6.5449999999968936E-3</v>
      </c>
      <c r="O149" s="4">
        <f t="shared" si="5"/>
        <v>92.811324999999982</v>
      </c>
      <c r="P149" s="4">
        <f t="shared" si="6"/>
        <v>100.32294999999999</v>
      </c>
      <c r="Q149" s="4">
        <f>M149*COS((O149/200*PI()))</f>
        <v>0.41997950540332774</v>
      </c>
      <c r="R149" s="4">
        <f>(M149+'Kontrola súčt. konštánt'!X$18)*COS('Prevýšenia KZ'!O149/200*PI())</f>
        <v>0.41997950540332774</v>
      </c>
      <c r="V149" s="116">
        <v>6</v>
      </c>
      <c r="W149" s="4">
        <f>AVERAGE(W63,AA63)</f>
        <v>3.7263500000000001</v>
      </c>
      <c r="X149">
        <f>((AB63-200)+X63)/2</f>
        <v>200.00031000000001</v>
      </c>
      <c r="Y149" s="4">
        <f t="shared" si="7"/>
        <v>93.19914</v>
      </c>
      <c r="Z149" s="4">
        <f>AVERAGE(Z63,AD63)</f>
        <v>100.31729999999999</v>
      </c>
      <c r="AA149" s="50">
        <f>W149*COS((Y149/200*PI()))</f>
        <v>0.3973205265038518</v>
      </c>
      <c r="AB149" s="50">
        <f>(W149+'Kontrola súčt. konštánt'!P$18)*COS('Prevýšenia KZ'!Y149/200*PI())</f>
        <v>0.39721567899416299</v>
      </c>
    </row>
    <row r="150" spans="2:28" x14ac:dyDescent="0.25">
      <c r="B150" s="122"/>
      <c r="C150" s="62">
        <f t="shared" si="0"/>
        <v>3.7456</v>
      </c>
      <c r="D150" s="62">
        <f t="shared" si="1"/>
        <v>2.696999999999776E-2</v>
      </c>
      <c r="E150" s="62">
        <f t="shared" si="2"/>
        <v>90.662365000000023</v>
      </c>
      <c r="F150" s="62">
        <f t="shared" si="3"/>
        <v>100.1474</v>
      </c>
      <c r="G150" s="62">
        <f t="shared" si="4"/>
        <v>0.54741896722239936</v>
      </c>
      <c r="H150" s="62">
        <f>(C150+'Kontrola súčt. konštánt'!N$18)*COS('Prevýšenia KZ'!E150/200*PI())</f>
        <v>0.5473312772981328</v>
      </c>
      <c r="J150" s="4"/>
      <c r="L150" s="116"/>
      <c r="M150" s="4">
        <f>AVERAGE(M64,Q64)</f>
        <v>3.7272499999999997</v>
      </c>
      <c r="N150" s="4">
        <f>((R64-200)+N64)/2</f>
        <v>199.97409499999998</v>
      </c>
      <c r="O150" s="4">
        <f t="shared" si="5"/>
        <v>92.810399999999987</v>
      </c>
      <c r="P150" s="4">
        <f t="shared" si="6"/>
        <v>100.32300000000001</v>
      </c>
      <c r="Q150" s="4">
        <f>M150*COS((O150/200*PI()))</f>
        <v>0.42003895088118398</v>
      </c>
      <c r="R150" s="4">
        <f>(M150+'Kontrola súčt. konštánt'!X$18)*COS('Prevýšenia KZ'!O150/200*PI())</f>
        <v>0.42003895088118398</v>
      </c>
      <c r="V150" s="116"/>
      <c r="W150" s="4">
        <f>AVERAGE(W64,AA64)</f>
        <v>3.7281499999999999</v>
      </c>
      <c r="X150">
        <f>((AB64-200)+X64)/2</f>
        <v>2.8774999999993806E-2</v>
      </c>
      <c r="Y150" s="4">
        <f t="shared" si="7"/>
        <v>93.202184999999986</v>
      </c>
      <c r="Z150" s="4">
        <f>AVERAGE(Z64,AD64)</f>
        <v>100.31729999999999</v>
      </c>
      <c r="AA150" s="50">
        <f>W150*COS((Y150/200*PI()))</f>
        <v>0.39733514664156383</v>
      </c>
      <c r="AB150" s="50">
        <f>(W150+'Kontrola súčt. konštánt'!P$18)*COS('Prevýšenia KZ'!Y150/200*PI())</f>
        <v>0.39723034589744211</v>
      </c>
    </row>
    <row r="151" spans="2:28" ht="14.25" customHeight="1" x14ac:dyDescent="0.25">
      <c r="B151" s="122"/>
      <c r="C151" s="63">
        <f t="shared" si="0"/>
        <v>3.7441</v>
      </c>
      <c r="D151" s="63">
        <f t="shared" si="1"/>
        <v>2.4125000000005357E-2</v>
      </c>
      <c r="E151" s="63">
        <f t="shared" si="2"/>
        <v>90.65904500000002</v>
      </c>
      <c r="F151" s="63">
        <f t="shared" si="3"/>
        <v>100.1474</v>
      </c>
      <c r="G151" s="63">
        <f t="shared" si="4"/>
        <v>0.54739290154861264</v>
      </c>
      <c r="H151" s="63">
        <f>(C151+'Kontrola súčt. konštánt'!N$18)*COS('Prevýšenia KZ'!E151/200*PI())</f>
        <v>0.54730518067018297</v>
      </c>
      <c r="J151" s="4"/>
      <c r="L151" s="116"/>
      <c r="M151" s="4">
        <f>AVERAGE(M65,Q65)</f>
        <v>3.7278000000000002</v>
      </c>
      <c r="N151" s="4">
        <f>((R65-200)+N65)/2</f>
        <v>199.970595</v>
      </c>
      <c r="O151" s="4">
        <f t="shared" si="5"/>
        <v>92.811269999999979</v>
      </c>
      <c r="P151" s="4">
        <f t="shared" si="6"/>
        <v>100.32304999999999</v>
      </c>
      <c r="Q151" s="4">
        <f>M151*COS((O151/200*PI()))</f>
        <v>0.42005031325658593</v>
      </c>
      <c r="R151" s="4">
        <f>(M151+'Kontrola súčt. konštánt'!X$18)*COS('Prevýšenia KZ'!O151/200*PI())</f>
        <v>0.42005031325658593</v>
      </c>
      <c r="V151" s="116"/>
      <c r="W151" s="4">
        <f>AVERAGE(W65,AA65)</f>
        <v>3.7287999999999997</v>
      </c>
      <c r="X151">
        <f>((AB65-200)+X65)/2</f>
        <v>1.2590000000004488E-2</v>
      </c>
      <c r="Y151" s="4">
        <f t="shared" si="7"/>
        <v>93.205039999999997</v>
      </c>
      <c r="Z151" s="4">
        <f>AVERAGE(Z65,AD65)</f>
        <v>100.3172</v>
      </c>
      <c r="AA151" s="50">
        <f>W151*COS((Y151/200*PI()))</f>
        <v>0.39723815109368632</v>
      </c>
      <c r="AB151" s="50">
        <f>(W151+'Kontrola súčt. konštánt'!P$18)*COS('Prevýšenia KZ'!Y151/200*PI())</f>
        <v>0.39713339419730087</v>
      </c>
    </row>
    <row r="152" spans="2:28" ht="4.5" hidden="1" customHeight="1" x14ac:dyDescent="0.25">
      <c r="B152" s="9"/>
      <c r="C152" s="4"/>
      <c r="D152" s="4"/>
      <c r="E152" s="4"/>
      <c r="F152" s="4"/>
      <c r="G152" s="4"/>
      <c r="H152" s="4"/>
      <c r="J152" s="4"/>
      <c r="L152" s="9"/>
      <c r="M152" s="4"/>
      <c r="N152" s="4"/>
      <c r="O152" s="4"/>
      <c r="P152" s="4"/>
      <c r="Q152" s="4"/>
      <c r="R152" s="4"/>
      <c r="V152" s="9"/>
      <c r="W152" s="4"/>
      <c r="Y152" s="4"/>
      <c r="Z152" s="4"/>
      <c r="AA152" s="50"/>
      <c r="AB152" s="50"/>
    </row>
    <row r="153" spans="2:28" x14ac:dyDescent="0.25">
      <c r="B153" s="122">
        <v>5</v>
      </c>
      <c r="C153" s="61">
        <f t="shared" si="0"/>
        <v>3.2848999999999999</v>
      </c>
      <c r="D153" s="61">
        <f t="shared" si="1"/>
        <v>193.47737000000001</v>
      </c>
      <c r="E153" s="61">
        <f t="shared" si="2"/>
        <v>102.73052999999999</v>
      </c>
      <c r="F153" s="61">
        <f t="shared" si="3"/>
        <v>99.459149999999994</v>
      </c>
      <c r="G153" s="61">
        <f t="shared" si="4"/>
        <v>-0.14084966443044275</v>
      </c>
      <c r="H153" s="61">
        <f>(C153+'Kontrola súčt. konštánt'!N$18)*COS('Prevýšenia KZ'!E153/200*PI())</f>
        <v>-0.14082393768117851</v>
      </c>
      <c r="J153" s="4"/>
      <c r="L153" s="116">
        <v>5</v>
      </c>
      <c r="M153" s="4">
        <f>AVERAGE(M67,Q67)</f>
        <v>3.2904</v>
      </c>
      <c r="N153" s="4">
        <f>((R67-200)+N67)/2</f>
        <v>193.48804999999999</v>
      </c>
      <c r="O153" s="4">
        <f t="shared" si="5"/>
        <v>105.19156000000001</v>
      </c>
      <c r="P153" s="4">
        <f t="shared" si="6"/>
        <v>99.634950000000003</v>
      </c>
      <c r="Q153" s="4">
        <f>M153*COS((O153/200*PI()))</f>
        <v>-0.2680309748820276</v>
      </c>
      <c r="R153" s="4">
        <f>(M153+'Kontrola súčt. konštánt'!X$18)*COS('Prevýšenia KZ'!O153/200*PI())</f>
        <v>-0.2680309748820276</v>
      </c>
      <c r="V153" s="116">
        <v>5</v>
      </c>
      <c r="W153" s="4">
        <f>AVERAGE(W67,AA67)</f>
        <v>3.2923499999999999</v>
      </c>
      <c r="X153">
        <f>((AB67-200)+X67)/2</f>
        <v>193.44268500000001</v>
      </c>
      <c r="Y153" s="4">
        <f t="shared" si="7"/>
        <v>105.59771000000001</v>
      </c>
      <c r="Z153" s="4">
        <f>AVERAGE(Z67,AD67)</f>
        <v>99.630899999999997</v>
      </c>
      <c r="AA153" s="50">
        <f>W153*COS((Y153/200*PI()))</f>
        <v>-0.28911891477455348</v>
      </c>
      <c r="AB153" s="50">
        <f>(W153+'Kontrola súčt. konštánt'!P$18)*COS('Prevýšenia KZ'!Y153/200*PI())</f>
        <v>-0.28903256299962221</v>
      </c>
    </row>
    <row r="154" spans="2:28" x14ac:dyDescent="0.25">
      <c r="B154" s="122"/>
      <c r="C154" s="62">
        <f t="shared" si="0"/>
        <v>3.2866999999999997</v>
      </c>
      <c r="D154" s="62">
        <f t="shared" si="1"/>
        <v>193.51548500000001</v>
      </c>
      <c r="E154" s="62">
        <f t="shared" si="2"/>
        <v>102.72961000000001</v>
      </c>
      <c r="F154" s="62">
        <f t="shared" si="3"/>
        <v>99.459100000000007</v>
      </c>
      <c r="G154" s="62">
        <f t="shared" si="4"/>
        <v>-0.14087939117191503</v>
      </c>
      <c r="H154" s="62">
        <f>(C154+'Kontrola súčt. konštánt'!N$18)*COS('Prevýšenia KZ'!E154/200*PI())</f>
        <v>-0.14085367308547483</v>
      </c>
      <c r="J154" s="4"/>
      <c r="L154" s="116"/>
      <c r="M154" s="4">
        <f>AVERAGE(M68,Q68)</f>
        <v>3.2906500000000003</v>
      </c>
      <c r="N154" s="4">
        <f>((R68-200)+N68)/2</f>
        <v>193.50698</v>
      </c>
      <c r="O154" s="4">
        <f t="shared" si="5"/>
        <v>105.18976500000002</v>
      </c>
      <c r="P154" s="4">
        <f t="shared" si="6"/>
        <v>99.635050000000007</v>
      </c>
      <c r="Q154" s="4">
        <f>M154*COS((O154/200*PI()))</f>
        <v>-0.26795886524585322</v>
      </c>
      <c r="R154" s="4">
        <f>(M154+'Kontrola súčt. konštánt'!X$18)*COS('Prevýšenia KZ'!O154/200*PI())</f>
        <v>-0.26795886524585322</v>
      </c>
      <c r="V154" s="116"/>
      <c r="W154" s="4">
        <f>AVERAGE(W68,AA68)</f>
        <v>3.2942</v>
      </c>
      <c r="X154">
        <f>((AB68-200)+X68)/2</f>
        <v>193.45696500000003</v>
      </c>
      <c r="Y154" s="4">
        <f t="shared" si="7"/>
        <v>105.59193999999999</v>
      </c>
      <c r="Z154" s="4">
        <f>AVERAGE(Z68,AD68)</f>
        <v>99.631</v>
      </c>
      <c r="AA154" s="50">
        <f>W154*COS((Y154/200*PI()))</f>
        <v>-0.28898395580854463</v>
      </c>
      <c r="AB154" s="50">
        <f>(W154+'Kontrola súčt. konštánt'!P$18)*COS('Prevýšenia KZ'!Y154/200*PI())</f>
        <v>-0.28889769281402544</v>
      </c>
    </row>
    <row r="155" spans="2:28" x14ac:dyDescent="0.25">
      <c r="B155" s="122"/>
      <c r="C155" s="63">
        <f t="shared" si="0"/>
        <v>3.2832499999999998</v>
      </c>
      <c r="D155" s="63">
        <f t="shared" si="1"/>
        <v>193.49911500000002</v>
      </c>
      <c r="E155" s="63">
        <f t="shared" si="2"/>
        <v>102.73441500000001</v>
      </c>
      <c r="F155" s="63">
        <f t="shared" si="3"/>
        <v>99.459049999999991</v>
      </c>
      <c r="G155" s="63">
        <f t="shared" si="4"/>
        <v>-0.14097909310585338</v>
      </c>
      <c r="H155" s="63">
        <f>(C155+'Kontrola súčt. konštánt'!N$18)*COS('Prevýšenia KZ'!E155/200*PI())</f>
        <v>-0.14095332977504904</v>
      </c>
      <c r="J155" s="4"/>
      <c r="L155" s="116"/>
      <c r="M155" s="4">
        <f>AVERAGE(M69,Q69)</f>
        <v>3.28965</v>
      </c>
      <c r="N155" s="4">
        <f>((R69-200)+N69)/2</f>
        <v>193.48129499999999</v>
      </c>
      <c r="O155" s="4">
        <f t="shared" si="5"/>
        <v>105.19385</v>
      </c>
      <c r="P155" s="4">
        <f t="shared" si="6"/>
        <v>99.634950000000003</v>
      </c>
      <c r="Q155" s="4">
        <f>M155*COS((O155/200*PI()))</f>
        <v>-0.26808782037548079</v>
      </c>
      <c r="R155" s="4">
        <f>(M155+'Kontrola súčt. konštánt'!X$18)*COS('Prevýšenia KZ'!O155/200*PI())</f>
        <v>-0.26808782037548079</v>
      </c>
      <c r="V155" s="116"/>
      <c r="W155" s="4">
        <f>AVERAGE(W69,AA69)</f>
        <v>3.2937500000000002</v>
      </c>
      <c r="X155">
        <f>((AB69-200)+X69)/2</f>
        <v>193.45807500000001</v>
      </c>
      <c r="Y155" s="4">
        <f t="shared" si="7"/>
        <v>105.590745</v>
      </c>
      <c r="Z155" s="4">
        <f>AVERAGE(Z69,AD69)</f>
        <v>99.631100000000004</v>
      </c>
      <c r="AA155" s="50">
        <f>W155*COS((Y155/200*PI()))</f>
        <v>-0.28888289079802287</v>
      </c>
      <c r="AB155" s="50">
        <f>(W155+'Kontrola súčt. konštánt'!P$18)*COS('Prevýšenia KZ'!Y155/200*PI())</f>
        <v>-0.28879664619052342</v>
      </c>
    </row>
    <row r="156" spans="2:28" ht="4.5" hidden="1" customHeight="1" x14ac:dyDescent="0.25">
      <c r="B156" s="9"/>
      <c r="C156" s="4"/>
      <c r="D156" s="4"/>
      <c r="E156" s="4"/>
      <c r="F156" s="4"/>
      <c r="G156" s="4"/>
      <c r="H156" s="4"/>
      <c r="J156" s="4"/>
      <c r="L156" s="9"/>
      <c r="M156" s="4"/>
      <c r="N156" s="4"/>
      <c r="O156" s="4"/>
      <c r="P156" s="4"/>
      <c r="Q156" s="4"/>
      <c r="R156" s="4"/>
      <c r="V156" s="9"/>
      <c r="W156" s="4"/>
      <c r="Y156" s="4"/>
      <c r="Z156" s="4"/>
      <c r="AA156" s="50"/>
      <c r="AB156" s="50"/>
    </row>
    <row r="157" spans="2:28" x14ac:dyDescent="0.25">
      <c r="B157" s="122">
        <v>4</v>
      </c>
      <c r="C157" s="61">
        <f t="shared" si="0"/>
        <v>3.4972500000000002</v>
      </c>
      <c r="D157" s="61">
        <f t="shared" si="1"/>
        <v>82.527105000000006</v>
      </c>
      <c r="E157" s="61">
        <f t="shared" si="2"/>
        <v>132.37203999999997</v>
      </c>
      <c r="F157" s="61">
        <f t="shared" si="3"/>
        <v>97.897300000000001</v>
      </c>
      <c r="G157" s="61">
        <f t="shared" si="4"/>
        <v>-1.7026940298994562</v>
      </c>
      <c r="H157" s="61">
        <f>(C157+'Kontrola súčt. konštánt'!N$18)*COS('Prevýšenia KZ'!E157/200*PI())</f>
        <v>-1.7024019099715306</v>
      </c>
      <c r="J157" s="4"/>
      <c r="L157" s="116">
        <v>4</v>
      </c>
      <c r="M157" s="4">
        <f>AVERAGE(M71,Q71)</f>
        <v>3.5602999999999998</v>
      </c>
      <c r="N157" s="4">
        <f>((R71-200)+N71)/2</f>
        <v>82.547550000000001</v>
      </c>
      <c r="O157" s="4">
        <f t="shared" si="5"/>
        <v>134.36156000000003</v>
      </c>
      <c r="P157" s="4">
        <f t="shared" si="6"/>
        <v>98.073299999999989</v>
      </c>
      <c r="Q157" s="4">
        <f>M157*COS((O157/200*PI()))</f>
        <v>-1.8297152623857804</v>
      </c>
      <c r="R157" s="4">
        <f>(M157+'Kontrola súčt. konštánt'!X$18)*COS('Prevýšenia KZ'!O157/200*PI())</f>
        <v>-1.8297152623857804</v>
      </c>
      <c r="V157" s="116">
        <v>4</v>
      </c>
      <c r="W157" s="4">
        <f>AVERAGE(W71,AA71)</f>
        <v>3.56915</v>
      </c>
      <c r="X157">
        <f>((AB71-200)+X71)/2</f>
        <v>82.475184999999996</v>
      </c>
      <c r="Y157" s="4">
        <f t="shared" si="7"/>
        <v>134.60274499999997</v>
      </c>
      <c r="Z157" s="4">
        <f>AVERAGE(Z71,AD71)</f>
        <v>98.074150000000003</v>
      </c>
      <c r="AA157" s="50">
        <f>W157*COS((Y157/200*PI()))</f>
        <v>-1.8458497921940067</v>
      </c>
      <c r="AB157" s="50">
        <f>(W157+'Kontrola súčt. konštánt'!P$18)*COS('Prevýšenia KZ'!Y157/200*PI())</f>
        <v>-1.8453412437639909</v>
      </c>
    </row>
    <row r="158" spans="2:28" x14ac:dyDescent="0.25">
      <c r="B158" s="122"/>
      <c r="C158" s="62">
        <f t="shared" si="0"/>
        <v>3.496</v>
      </c>
      <c r="D158" s="62">
        <f t="shared" si="1"/>
        <v>82.546480000000017</v>
      </c>
      <c r="E158" s="62">
        <f t="shared" si="2"/>
        <v>132.38924</v>
      </c>
      <c r="F158" s="62">
        <f t="shared" si="3"/>
        <v>97.897099999999995</v>
      </c>
      <c r="G158" s="62">
        <f t="shared" si="4"/>
        <v>-1.7029104168004798</v>
      </c>
      <c r="H158" s="62">
        <f>(C158+'Kontrola súčt. konštánt'!N$18)*COS('Prevýšenia KZ'!E158/200*PI())</f>
        <v>-1.7026181552872997</v>
      </c>
      <c r="J158" s="4"/>
      <c r="L158" s="116"/>
      <c r="M158" s="4">
        <f>AVERAGE(M72,Q72)</f>
        <v>3.55965</v>
      </c>
      <c r="N158" s="4">
        <f>((R72-200)+N72)/2</f>
        <v>82.525890000000004</v>
      </c>
      <c r="O158" s="4">
        <f t="shared" si="5"/>
        <v>134.364035</v>
      </c>
      <c r="P158" s="4">
        <f t="shared" si="6"/>
        <v>98.073499999999996</v>
      </c>
      <c r="Q158" s="4">
        <f>M158*COS((O158/200*PI()))</f>
        <v>-1.8294999273713166</v>
      </c>
      <c r="R158" s="4">
        <f>(M158+'Kontrola súčt. konštánt'!X$18)*COS('Prevýšenia KZ'!O158/200*PI())</f>
        <v>-1.8294999273713166</v>
      </c>
      <c r="V158" s="116"/>
      <c r="W158" s="4">
        <f>AVERAGE(W72,AA72)</f>
        <v>3.5699000000000001</v>
      </c>
      <c r="X158">
        <f>((AB72-200)+X72)/2</f>
        <v>82.498840000000001</v>
      </c>
      <c r="Y158" s="4">
        <f t="shared" si="7"/>
        <v>134.60071499999998</v>
      </c>
      <c r="Z158" s="4">
        <f>AVERAGE(Z72,AD72)</f>
        <v>98.073849999999993</v>
      </c>
      <c r="AA158" s="50">
        <f>W158*COS((Y158/200*PI()))</f>
        <v>-1.8461402384878192</v>
      </c>
      <c r="AB158" s="50">
        <f>(W158+'Kontrola súčt. konštánt'!P$18)*COS('Prevýšenia KZ'!Y158/200*PI())</f>
        <v>-1.8456317168949137</v>
      </c>
    </row>
    <row r="159" spans="2:28" x14ac:dyDescent="0.25">
      <c r="B159" s="122"/>
      <c r="C159" s="63">
        <f t="shared" si="0"/>
        <v>3.4958999999999998</v>
      </c>
      <c r="D159" s="63">
        <f t="shared" si="1"/>
        <v>82.548524999999998</v>
      </c>
      <c r="E159" s="63">
        <f t="shared" si="2"/>
        <v>132.39062500000003</v>
      </c>
      <c r="F159" s="63">
        <f t="shared" si="3"/>
        <v>97.897050000000007</v>
      </c>
      <c r="G159" s="63">
        <f t="shared" si="4"/>
        <v>-1.7029281285185041</v>
      </c>
      <c r="H159" s="63">
        <f>(C159+'Kontrola súčt. konštánt'!N$18)*COS('Prevýšenia KZ'!E159/200*PI())</f>
        <v>-1.702635855605346</v>
      </c>
      <c r="J159" s="4"/>
      <c r="L159" s="116"/>
      <c r="M159" s="4">
        <f>AVERAGE(M73,Q73)</f>
        <v>3.5596000000000001</v>
      </c>
      <c r="N159" s="4">
        <f>((R73-200)+N73)/2</f>
        <v>82.541260000000023</v>
      </c>
      <c r="O159" s="4">
        <f t="shared" si="5"/>
        <v>134.36103499999999</v>
      </c>
      <c r="P159" s="4">
        <f t="shared" si="6"/>
        <v>98.073649999999986</v>
      </c>
      <c r="Q159" s="4">
        <f>M159*COS((O159/200*PI()))</f>
        <v>-1.8293303354563402</v>
      </c>
      <c r="R159" s="4">
        <f>(M159+'Kontrola súčt. konštánt'!X$18)*COS('Prevýšenia KZ'!O159/200*PI())</f>
        <v>-1.8293303354563402</v>
      </c>
      <c r="V159" s="116"/>
      <c r="W159" s="4">
        <f>AVERAGE(W73,AA73)</f>
        <v>3.5691000000000002</v>
      </c>
      <c r="X159">
        <f>((AB73-200)+X73)/2</f>
        <v>82.495175000000003</v>
      </c>
      <c r="Y159" s="4">
        <f t="shared" si="7"/>
        <v>134.59863000000001</v>
      </c>
      <c r="Z159" s="4">
        <f>AVERAGE(Z73,AD73)</f>
        <v>98.074399999999997</v>
      </c>
      <c r="AA159" s="50">
        <f>W159*COS((Y159/200*PI()))</f>
        <v>-1.8456264771305557</v>
      </c>
      <c r="AB159" s="50">
        <f>(W159+'Kontrola súčt. konštánt'!P$18)*COS('Prevýšenia KZ'!Y159/200*PI())</f>
        <v>-1.8451179831024129</v>
      </c>
    </row>
    <row r="160" spans="2:28" ht="4.5" hidden="1" customHeight="1" x14ac:dyDescent="0.25">
      <c r="B160" s="9"/>
      <c r="C160" s="4"/>
      <c r="D160" s="4"/>
      <c r="E160" s="4"/>
      <c r="F160" s="4"/>
      <c r="G160" s="4"/>
      <c r="H160" s="4"/>
      <c r="J160" s="4"/>
      <c r="L160" s="9"/>
      <c r="M160" s="4"/>
      <c r="N160" s="4"/>
      <c r="O160" s="4"/>
      <c r="P160" s="4"/>
      <c r="Q160" s="4"/>
      <c r="R160" s="4"/>
      <c r="V160" s="9"/>
      <c r="W160" s="4"/>
      <c r="Y160" s="4"/>
      <c r="Z160" s="4"/>
      <c r="AA160" s="50"/>
      <c r="AB160" s="50"/>
    </row>
    <row r="161" spans="2:28" x14ac:dyDescent="0.25">
      <c r="B161" s="122">
        <v>3</v>
      </c>
      <c r="C161" s="61">
        <f t="shared" si="0"/>
        <v>4.1166999999999998</v>
      </c>
      <c r="D161" s="61">
        <f t="shared" si="1"/>
        <v>76.607325000000003</v>
      </c>
      <c r="E161" s="61">
        <f t="shared" si="2"/>
        <v>135.20543500000002</v>
      </c>
      <c r="F161" s="61">
        <f t="shared" si="3"/>
        <v>97.437700000000007</v>
      </c>
      <c r="G161" s="61">
        <f t="shared" si="4"/>
        <v>-2.1622854768033761</v>
      </c>
      <c r="H161" s="61">
        <f>(C161+'Kontrola súčt. konštánt'!N$18)*COS('Prevýšenia KZ'!E161/200*PI())</f>
        <v>-2.1619703284354896</v>
      </c>
      <c r="J161" s="4"/>
      <c r="L161" s="116">
        <v>3</v>
      </c>
      <c r="M161" s="4">
        <f>AVERAGE(M75,Q75)</f>
        <v>4.1826499999999998</v>
      </c>
      <c r="N161" s="4">
        <f>((R75-200)+N75)/2</f>
        <v>76.626814999999993</v>
      </c>
      <c r="O161" s="4">
        <f t="shared" si="5"/>
        <v>136.86204500000002</v>
      </c>
      <c r="P161" s="4">
        <f t="shared" si="6"/>
        <v>97.614199999999997</v>
      </c>
      <c r="Q161" s="4">
        <f>M161*COS((O161/200*PI()))</f>
        <v>-2.2887893387403433</v>
      </c>
      <c r="R161" s="4">
        <f>(M161+'Kontrola súčt. konštánt'!X$18)*COS('Prevýšenia KZ'!O161/200*PI())</f>
        <v>-2.2887893387403433</v>
      </c>
      <c r="V161" s="116">
        <v>3</v>
      </c>
      <c r="W161" s="4">
        <f>AVERAGE(W75,AA75)</f>
        <v>4.1920000000000002</v>
      </c>
      <c r="X161">
        <f>((AB75-200)+X75)/2</f>
        <v>76.647234999999995</v>
      </c>
      <c r="Y161" s="4">
        <f t="shared" si="7"/>
        <v>137.057345</v>
      </c>
      <c r="Z161" s="4">
        <f>AVERAGE(Z75,AD75)</f>
        <v>97.615350000000007</v>
      </c>
      <c r="AA161" s="50">
        <f>W161*COS((Y161/200*PI()))</f>
        <v>-2.3046587618249799</v>
      </c>
      <c r="AB161" s="50">
        <f>(W161+'Kontrola súčt. konštánt'!P$18)*COS('Prevýšenia KZ'!Y161/200*PI())</f>
        <v>-2.3041181492814538</v>
      </c>
    </row>
    <row r="162" spans="2:28" x14ac:dyDescent="0.25">
      <c r="B162" s="122"/>
      <c r="C162" s="62">
        <f t="shared" si="0"/>
        <v>4.11815</v>
      </c>
      <c r="D162" s="62">
        <f t="shared" si="1"/>
        <v>76.615120000000005</v>
      </c>
      <c r="E162" s="62">
        <f t="shared" si="2"/>
        <v>135.19465000000002</v>
      </c>
      <c r="F162" s="62">
        <f t="shared" si="3"/>
        <v>97.437550000000002</v>
      </c>
      <c r="G162" s="62">
        <f t="shared" si="4"/>
        <v>-2.1624533830304622</v>
      </c>
      <c r="H162" s="62">
        <f>(C162+'Kontrola súčt. konštánt'!N$18)*COS('Prevýšenia KZ'!E162/200*PI())</f>
        <v>-2.1621383211629208</v>
      </c>
      <c r="J162" s="4"/>
      <c r="L162" s="116"/>
      <c r="M162" s="4">
        <f>AVERAGE(M76,Q76)</f>
        <v>4.18065</v>
      </c>
      <c r="N162" s="4">
        <f>((R76-200)+N76)/2</f>
        <v>76.647400000000005</v>
      </c>
      <c r="O162" s="4">
        <f t="shared" si="5"/>
        <v>136.87218999999999</v>
      </c>
      <c r="P162" s="4">
        <f t="shared" si="6"/>
        <v>97.614750000000001</v>
      </c>
      <c r="Q162" s="4">
        <f>M162*COS((O162/200*PI()))</f>
        <v>-2.2882525094236583</v>
      </c>
      <c r="R162" s="4">
        <f>(M162+'Kontrola súčt. konštánt'!X$18)*COS('Prevýšenia KZ'!O162/200*PI())</f>
        <v>-2.2882525094236583</v>
      </c>
      <c r="V162" s="116"/>
      <c r="W162" s="4">
        <f>AVERAGE(W76,AA76)</f>
        <v>4.1929999999999996</v>
      </c>
      <c r="X162">
        <f>((AB76-200)+X76)/2</f>
        <v>76.635419999999996</v>
      </c>
      <c r="Y162" s="4">
        <f t="shared" si="7"/>
        <v>137.04770499999998</v>
      </c>
      <c r="Z162" s="4">
        <f>AVERAGE(Z76,AD76)</f>
        <v>97.615299999999991</v>
      </c>
      <c r="AA162" s="50">
        <f>W162*COS((Y162/200*PI()))</f>
        <v>-2.3046781508907661</v>
      </c>
      <c r="AB162" s="50">
        <f>(W162+'Kontrola súčt. konštánt'!P$18)*COS('Prevýšenia KZ'!Y162/200*PI())</f>
        <v>-2.3041376627323178</v>
      </c>
    </row>
    <row r="163" spans="2:28" x14ac:dyDescent="0.25">
      <c r="B163" s="122"/>
      <c r="C163" s="63">
        <f t="shared" si="0"/>
        <v>4.1150000000000002</v>
      </c>
      <c r="D163" s="63">
        <f t="shared" si="1"/>
        <v>76.603404999999981</v>
      </c>
      <c r="E163" s="63">
        <f t="shared" si="2"/>
        <v>135.22772999999998</v>
      </c>
      <c r="F163" s="63">
        <f t="shared" si="3"/>
        <v>97.437399999999997</v>
      </c>
      <c r="G163" s="63">
        <f t="shared" si="4"/>
        <v>-2.1626187360728406</v>
      </c>
      <c r="H163" s="63">
        <f>(C163+'Kontrola súčt. konštánt'!N$18)*COS('Prevýšenia KZ'!E163/200*PI())</f>
        <v>-2.1623034089181283</v>
      </c>
      <c r="J163" s="4"/>
      <c r="L163" s="116"/>
      <c r="M163" s="4">
        <f>AVERAGE(M77,Q77)</f>
        <v>4.1818</v>
      </c>
      <c r="N163" s="4">
        <f>((R77-200)+N77)/2</f>
        <v>76.637044999999986</v>
      </c>
      <c r="O163" s="4">
        <f t="shared" si="5"/>
        <v>136.86376000000001</v>
      </c>
      <c r="P163" s="4">
        <f t="shared" si="6"/>
        <v>97.614599999999996</v>
      </c>
      <c r="Q163" s="4">
        <f>M163*COS((O163/200*PI()))</f>
        <v>-2.288418500107448</v>
      </c>
      <c r="R163" s="4">
        <f>(M163+'Kontrola súčt. konštánt'!X$18)*COS('Prevýšenia KZ'!O163/200*PI())</f>
        <v>-2.288418500107448</v>
      </c>
      <c r="V163" s="116"/>
      <c r="W163" s="4">
        <f>AVERAGE(W77,AA77)</f>
        <v>4.1928000000000001</v>
      </c>
      <c r="X163">
        <f>((AB77-200)+X77)/2</f>
        <v>76.641604999999998</v>
      </c>
      <c r="Y163" s="4">
        <f t="shared" si="7"/>
        <v>137.04801</v>
      </c>
      <c r="Z163" s="4">
        <f>AVERAGE(Z77,AD77)</f>
        <v>97.615399999999994</v>
      </c>
      <c r="AA163" s="50">
        <f>W163*COS((Y163/200*PI()))</f>
        <v>-2.3045850020025416</v>
      </c>
      <c r="AB163" s="50">
        <f>(W163+'Kontrola súčt. konštánt'!P$18)*COS('Prevýšenia KZ'!Y163/200*PI())</f>
        <v>-2.3040445099084828</v>
      </c>
    </row>
    <row r="164" spans="2:28" ht="1.5" customHeight="1" x14ac:dyDescent="0.25">
      <c r="B164" s="9"/>
      <c r="C164" s="4"/>
      <c r="D164" s="4"/>
      <c r="E164" s="4"/>
      <c r="F164" s="4"/>
      <c r="G164" s="4"/>
      <c r="H164" s="4"/>
      <c r="J164" s="4"/>
      <c r="L164" s="9"/>
      <c r="M164" s="4"/>
      <c r="N164" s="4"/>
      <c r="O164" s="4"/>
      <c r="P164" s="4"/>
      <c r="Q164" s="4"/>
      <c r="R164" s="4"/>
      <c r="V164" s="9"/>
      <c r="W164" s="4"/>
      <c r="Y164" s="4"/>
      <c r="Z164" s="4"/>
      <c r="AA164" s="50"/>
      <c r="AB164" s="50"/>
    </row>
    <row r="165" spans="2:28" ht="1.5" customHeight="1" x14ac:dyDescent="0.25">
      <c r="B165" s="9"/>
      <c r="C165" s="4"/>
      <c r="D165" s="4"/>
      <c r="E165" s="4"/>
      <c r="F165" s="4"/>
      <c r="G165" s="4"/>
      <c r="H165" s="4"/>
      <c r="J165" s="4"/>
      <c r="L165" s="9"/>
      <c r="M165" s="4"/>
      <c r="N165" s="4"/>
      <c r="O165" s="4"/>
      <c r="P165" s="4"/>
      <c r="Q165" s="4"/>
      <c r="R165" s="4"/>
      <c r="V165" s="9"/>
      <c r="W165" s="4"/>
      <c r="Y165" s="4"/>
      <c r="Z165" s="4"/>
      <c r="AA165" s="50"/>
      <c r="AB165" s="50"/>
    </row>
    <row r="166" spans="2:28" x14ac:dyDescent="0.25">
      <c r="B166" s="122">
        <v>3</v>
      </c>
      <c r="C166" s="61">
        <f t="shared" ref="C166:C181" si="8">AVERAGE(C80,G80)</f>
        <v>3.4680499999999999</v>
      </c>
      <c r="D166" s="61">
        <f t="shared" ref="D166:D181" si="9">((H80-200)+D80)/2</f>
        <v>2.4899999999969304E-3</v>
      </c>
      <c r="E166" s="61">
        <f t="shared" ref="E166:E181" si="10">(400+E80-I80)/2</f>
        <v>101.104805</v>
      </c>
      <c r="F166" s="61">
        <f t="shared" ref="F166:F181" si="11">AVERAGE(F80,J80)</f>
        <v>99.539850000000001</v>
      </c>
      <c r="G166" s="61">
        <f t="shared" ref="G166:G181" si="12">C166*COS((E166/200*PI()))</f>
        <v>-6.0182338448411393E-2</v>
      </c>
      <c r="H166" s="61">
        <f>(C166+'Kontrola súčt. konštánt'!N$18)*COS('Prevýšenia KZ'!E166/200*PI())</f>
        <v>-6.01719264292453E-2</v>
      </c>
      <c r="J166" s="4"/>
      <c r="L166" s="116">
        <v>3</v>
      </c>
      <c r="M166" s="4">
        <f>AVERAGE(M80,Q80)</f>
        <v>3.4703499999999998</v>
      </c>
      <c r="N166" s="4">
        <f>((R80-200)+N80)/2</f>
        <v>199.97937000000002</v>
      </c>
      <c r="O166" s="4">
        <f t="shared" ref="O166:O181" si="13">(400+O80-S80)/2</f>
        <v>103.43077500000001</v>
      </c>
      <c r="P166" s="4">
        <f t="shared" ref="P166:P181" si="14">AVERAGE(P80,T80)</f>
        <v>99.716100000000012</v>
      </c>
      <c r="Q166" s="4">
        <f>M166*COS((O166/200*PI()))</f>
        <v>-0.18692834418502016</v>
      </c>
      <c r="R166" s="4">
        <f>(M166+'Kontrola súčt. konštánt'!X$18)*COS('Prevýšenia KZ'!O166/200*PI())</f>
        <v>-0.18692834418502016</v>
      </c>
      <c r="V166" s="116">
        <v>3</v>
      </c>
      <c r="W166" s="4">
        <f>AVERAGE(W80,AA80)</f>
        <v>3.4743000000000004</v>
      </c>
      <c r="X166">
        <f>((AB80-200)+X80)/2</f>
        <v>199.99278000000001</v>
      </c>
      <c r="Y166" s="4">
        <f t="shared" ref="Y166:Y181" si="15">(400+Y80-AC80)/2</f>
        <v>103.81285</v>
      </c>
      <c r="Z166" s="4">
        <f>AVERAGE(Z80,AD80)</f>
        <v>99.712050000000005</v>
      </c>
      <c r="AA166" s="50">
        <f>W166*COS((Y166/200*PI()))</f>
        <v>-0.20795877097001364</v>
      </c>
      <c r="AB166" s="50">
        <f>(W166+'Kontrola súčt. konštánt'!P$18)*COS('Prevýšenia KZ'!Y166/200*PI())</f>
        <v>-0.20789991226712273</v>
      </c>
    </row>
    <row r="167" spans="2:28" x14ac:dyDescent="0.25">
      <c r="B167" s="122"/>
      <c r="C167" s="62">
        <f t="shared" si="8"/>
        <v>3.4665499999999998</v>
      </c>
      <c r="D167" s="62">
        <f t="shared" si="9"/>
        <v>1.4969999999994488E-2</v>
      </c>
      <c r="E167" s="62">
        <f t="shared" si="10"/>
        <v>101.10431</v>
      </c>
      <c r="F167" s="62">
        <f t="shared" si="11"/>
        <v>99.539900000000003</v>
      </c>
      <c r="G167" s="62">
        <f t="shared" si="12"/>
        <v>-6.0129358499598058E-2</v>
      </c>
      <c r="H167" s="62">
        <f>(C167+'Kontrola súčt. konštánt'!N$18)*COS('Prevýšenia KZ'!E167/200*PI())</f>
        <v>-6.0118951144994867E-2</v>
      </c>
      <c r="J167" s="4"/>
      <c r="L167" s="116"/>
      <c r="M167" s="4">
        <f>AVERAGE(M81,Q81)</f>
        <v>3.4701</v>
      </c>
      <c r="N167" s="4">
        <f>((R81-200)+N81)/2</f>
        <v>1.4345000000000864E-2</v>
      </c>
      <c r="O167" s="4">
        <f t="shared" si="13"/>
        <v>103.43051</v>
      </c>
      <c r="P167" s="4">
        <f t="shared" si="14"/>
        <v>99.716099999999997</v>
      </c>
      <c r="Q167" s="4">
        <f>M167*COS((O167/200*PI()))</f>
        <v>-0.18690045437773695</v>
      </c>
      <c r="R167" s="4">
        <f>(M167+'Kontrola súčt. konštánt'!X$18)*COS('Prevýšenia KZ'!O167/200*PI())</f>
        <v>-0.18690045437773695</v>
      </c>
      <c r="V167" s="116"/>
      <c r="W167" s="4">
        <f>AVERAGE(W81,AA81)</f>
        <v>3.4718999999999998</v>
      </c>
      <c r="X167">
        <f>((AB81-200)+X81)/2</f>
        <v>199.98054999999999</v>
      </c>
      <c r="Y167" s="4">
        <f t="shared" si="15"/>
        <v>103.81430999999998</v>
      </c>
      <c r="Z167" s="4">
        <f>AVERAGE(Z81,AD81)</f>
        <v>99.712150000000008</v>
      </c>
      <c r="AA167" s="50">
        <f>W167*COS((Y167/200*PI()))</f>
        <v>-0.20789459626929513</v>
      </c>
      <c r="AB167" s="50">
        <f>(W167+'Kontrola súčt. konštánt'!P$18)*COS('Prevýšenia KZ'!Y167/200*PI())</f>
        <v>-0.20783571505545503</v>
      </c>
    </row>
    <row r="168" spans="2:28" ht="14.25" customHeight="1" x14ac:dyDescent="0.25">
      <c r="B168" s="122"/>
      <c r="C168" s="63">
        <f t="shared" si="8"/>
        <v>3.4682000000000004</v>
      </c>
      <c r="D168" s="63">
        <f t="shared" si="9"/>
        <v>5.387000000000651E-2</v>
      </c>
      <c r="E168" s="63">
        <f t="shared" si="10"/>
        <v>101.106965</v>
      </c>
      <c r="F168" s="63">
        <f t="shared" si="11"/>
        <v>99.539699999999996</v>
      </c>
      <c r="G168" s="63">
        <f t="shared" si="12"/>
        <v>-6.0302596952909154E-2</v>
      </c>
      <c r="H168" s="63">
        <f>(C168+'Kontrola súčt. konštánt'!N$18)*COS('Prevýšenia KZ'!E168/200*PI())</f>
        <v>-6.0292164579294115E-2</v>
      </c>
      <c r="J168" s="4"/>
      <c r="L168" s="116"/>
      <c r="M168" s="4">
        <f>AVERAGE(M82,Q82)</f>
        <v>3.4694500000000001</v>
      </c>
      <c r="N168" s="4">
        <f>((R82-200)+N82)/2</f>
        <v>1.456999999999568E-2</v>
      </c>
      <c r="O168" s="4">
        <f t="shared" si="13"/>
        <v>103.42955999999998</v>
      </c>
      <c r="P168" s="4">
        <f t="shared" si="14"/>
        <v>99.716200000000001</v>
      </c>
      <c r="Q168" s="4">
        <f>M168*COS((O168/200*PI()))</f>
        <v>-0.18681374725028202</v>
      </c>
      <c r="R168" s="4">
        <f>(M168+'Kontrola súčt. konštánt'!X$18)*COS('Prevýšenia KZ'!O168/200*PI())</f>
        <v>-0.18681374725028202</v>
      </c>
      <c r="V168" s="116"/>
      <c r="W168" s="4">
        <f>AVERAGE(W82,AA82)</f>
        <v>3.4726499999999998</v>
      </c>
      <c r="X168">
        <f>((AB82-200)+X82)/2</f>
        <v>199.95434</v>
      </c>
      <c r="Y168" s="4">
        <f t="shared" si="15"/>
        <v>103.81544499999998</v>
      </c>
      <c r="Z168" s="4">
        <f>AVERAGE(Z82,AD82)</f>
        <v>99.712000000000003</v>
      </c>
      <c r="AA168" s="50">
        <f>W168*COS((Y168/200*PI()))</f>
        <v>-0.20800130681671242</v>
      </c>
      <c r="AB168" s="50">
        <f>(W168+'Kontrola súčt. konštánt'!P$18)*COS('Prevýšenia KZ'!Y168/200*PI())</f>
        <v>-0.20794240810294348</v>
      </c>
    </row>
    <row r="169" spans="2:28" ht="4.5" hidden="1" customHeight="1" x14ac:dyDescent="0.25">
      <c r="B169" s="9"/>
      <c r="C169" s="4"/>
      <c r="D169" s="4"/>
      <c r="E169" s="4"/>
      <c r="F169" s="4"/>
      <c r="G169" s="4"/>
      <c r="H169" s="4"/>
      <c r="J169" s="4"/>
      <c r="L169" s="9"/>
      <c r="M169" s="4"/>
      <c r="N169" s="4"/>
      <c r="O169" s="4"/>
      <c r="P169" s="4"/>
      <c r="Q169" s="4"/>
      <c r="R169" s="4"/>
      <c r="V169" s="9"/>
      <c r="W169" s="4"/>
      <c r="Y169" s="4"/>
      <c r="Z169" s="4"/>
      <c r="AA169" s="50"/>
      <c r="AB169" s="50"/>
    </row>
    <row r="170" spans="2:28" x14ac:dyDescent="0.25">
      <c r="B170" s="116">
        <v>2</v>
      </c>
      <c r="C170" s="61">
        <f t="shared" si="8"/>
        <v>3.63775</v>
      </c>
      <c r="D170" s="61">
        <f t="shared" si="9"/>
        <v>87.229654999999994</v>
      </c>
      <c r="E170" s="61">
        <f t="shared" si="10"/>
        <v>138.31078000000002</v>
      </c>
      <c r="F170" s="56">
        <f t="shared" si="11"/>
        <v>97.540599999999998</v>
      </c>
      <c r="G170" s="61">
        <f t="shared" si="12"/>
        <v>-2.0593820792208222</v>
      </c>
      <c r="H170" s="61">
        <f>(C170+'Kontrola súčt. konštánt'!N$18)*COS('Prevýšenia KZ'!E170/200*PI())</f>
        <v>-2.0590424106763843</v>
      </c>
      <c r="J170" s="4"/>
      <c r="L170" s="116">
        <v>2</v>
      </c>
      <c r="M170" s="4">
        <f>AVERAGE(M84,Q84)</f>
        <v>3.7087000000000003</v>
      </c>
      <c r="N170" s="4">
        <f>((R84-200)+N84)/2</f>
        <v>87.239829999999998</v>
      </c>
      <c r="O170" s="4">
        <f t="shared" si="13"/>
        <v>140.11894999999998</v>
      </c>
      <c r="P170" s="4">
        <f t="shared" si="14"/>
        <v>97.717449999999999</v>
      </c>
      <c r="Q170" s="4">
        <f>M170*COS((O170/200*PI()))</f>
        <v>-2.1855214932592002</v>
      </c>
      <c r="R170" s="4">
        <f>(M170+'Kontrola súčt. konštánt'!X$18)*COS('Prevýšenia KZ'!O170/200*PI())</f>
        <v>-2.1855214932592002</v>
      </c>
      <c r="V170" s="116">
        <v>2</v>
      </c>
      <c r="W170" s="4">
        <f>AVERAGE(W84,AA84)</f>
        <v>3.7191999999999998</v>
      </c>
      <c r="X170">
        <f>((AB84-200)+X84)/2</f>
        <v>87.233460000000008</v>
      </c>
      <c r="Y170" s="4">
        <f t="shared" si="15"/>
        <v>140.317365</v>
      </c>
      <c r="Z170" s="4">
        <f>AVERAGE(Z84,AD84)</f>
        <v>97.718950000000007</v>
      </c>
      <c r="AA170" s="50">
        <f>W170*COS((Y170/200*PI()))</f>
        <v>-2.2010635053873475</v>
      </c>
      <c r="AB170" s="50">
        <f>(W170+'Kontrola súčt. konštánt'!P$18)*COS('Prevýšenia KZ'!Y170/200*PI())</f>
        <v>-2.2004815578949755</v>
      </c>
    </row>
    <row r="171" spans="2:28" x14ac:dyDescent="0.25">
      <c r="B171" s="116"/>
      <c r="C171" s="62">
        <f t="shared" si="8"/>
        <v>3.6375999999999999</v>
      </c>
      <c r="D171" s="62">
        <f t="shared" si="9"/>
        <v>87.242509999999982</v>
      </c>
      <c r="E171" s="62">
        <f t="shared" si="10"/>
        <v>138.310485</v>
      </c>
      <c r="F171" s="58">
        <f t="shared" si="11"/>
        <v>97.540700000000001</v>
      </c>
      <c r="G171" s="62">
        <f t="shared" si="12"/>
        <v>-2.0592832671361729</v>
      </c>
      <c r="H171" s="62">
        <f>(C171+'Kontrola súčt. konštánt'!N$18)*COS('Prevýšenia KZ'!E171/200*PI())</f>
        <v>-2.0589436008836222</v>
      </c>
      <c r="J171" s="4"/>
      <c r="L171" s="116"/>
      <c r="M171" s="4">
        <f>AVERAGE(M85,Q85)</f>
        <v>3.7084000000000001</v>
      </c>
      <c r="N171" s="4">
        <f>((R85-200)+N85)/2</f>
        <v>87.244630000000001</v>
      </c>
      <c r="O171" s="4">
        <f t="shared" si="13"/>
        <v>140.12046000000001</v>
      </c>
      <c r="P171" s="4">
        <f t="shared" si="14"/>
        <v>97.717649999999992</v>
      </c>
      <c r="Q171" s="4">
        <f>M171*COS((O171/200*PI()))</f>
        <v>-2.1854157680012771</v>
      </c>
      <c r="R171" s="4">
        <f>(M171+'Kontrola súčt. konštánt'!X$18)*COS('Prevýšenia KZ'!O171/200*PI())</f>
        <v>-2.1854157680012771</v>
      </c>
      <c r="V171" s="116"/>
      <c r="W171" s="4">
        <f>AVERAGE(W85,AA85)</f>
        <v>3.7194500000000001</v>
      </c>
      <c r="X171">
        <f>((AB85-200)+X85)/2</f>
        <v>87.232240000000019</v>
      </c>
      <c r="Y171" s="4">
        <f t="shared" si="15"/>
        <v>140.31591999999998</v>
      </c>
      <c r="Z171" s="4">
        <f>AVERAGE(Z85,AD85)</f>
        <v>97.718850000000003</v>
      </c>
      <c r="AA171" s="50">
        <f>W171*COS((Y171/200*PI()))</f>
        <v>-2.2011434052668486</v>
      </c>
      <c r="AB171" s="50">
        <f>(W171+'Kontrola súčt. konštánt'!P$18)*COS('Prevýšenia KZ'!Y171/200*PI())</f>
        <v>-2.200561475766023</v>
      </c>
    </row>
    <row r="172" spans="2:28" x14ac:dyDescent="0.25">
      <c r="B172" s="116"/>
      <c r="C172" s="63">
        <f t="shared" si="8"/>
        <v>3.6384999999999996</v>
      </c>
      <c r="D172" s="63">
        <f t="shared" si="9"/>
        <v>87.222325000000012</v>
      </c>
      <c r="E172" s="63">
        <f t="shared" si="10"/>
        <v>138.30054500000003</v>
      </c>
      <c r="F172" s="60">
        <f t="shared" si="11"/>
        <v>97.540700000000001</v>
      </c>
      <c r="G172" s="63">
        <f t="shared" si="12"/>
        <v>-2.0593244357132092</v>
      </c>
      <c r="H172" s="63">
        <f>(C172+'Kontrola súčt. konštánt'!N$18)*COS('Prevýšenia KZ'!E172/200*PI())</f>
        <v>-2.0589848466898686</v>
      </c>
      <c r="J172" s="4"/>
      <c r="L172" s="116"/>
      <c r="M172" s="4">
        <f>AVERAGE(M86,Q86)</f>
        <v>3.7077</v>
      </c>
      <c r="N172" s="4">
        <f>((R86-200)+N86)/2</f>
        <v>87.256615000000011</v>
      </c>
      <c r="O172" s="4">
        <f t="shared" si="13"/>
        <v>140.13010500000001</v>
      </c>
      <c r="P172" s="4">
        <f t="shared" si="14"/>
        <v>97.717549999999989</v>
      </c>
      <c r="Q172" s="4">
        <f>M172*COS((O172/200*PI()))</f>
        <v>-2.1854570450038713</v>
      </c>
      <c r="R172" s="4">
        <f>(M172+'Kontrola súčt. konštánt'!X$18)*COS('Prevýšenia KZ'!O172/200*PI())</f>
        <v>-2.1854570450038713</v>
      </c>
      <c r="V172" s="116"/>
      <c r="W172" s="4">
        <f>AVERAGE(W86,AA86)</f>
        <v>3.7189000000000001</v>
      </c>
      <c r="X172">
        <f>((AB86-200)+X86)/2</f>
        <v>87.260344999999987</v>
      </c>
      <c r="Y172" s="4">
        <f t="shared" si="15"/>
        <v>140.30945</v>
      </c>
      <c r="Z172" s="4">
        <f>AVERAGE(Z86,AD86)</f>
        <v>97.719449999999995</v>
      </c>
      <c r="AA172" s="50">
        <f>W172*COS((Y172/200*PI()))</f>
        <v>-2.2005132431019052</v>
      </c>
      <c r="AB172" s="50">
        <f>(W172+'Kontrola súčt. konštánt'!P$18)*COS('Prevýšenia KZ'!Y172/200*PI())</f>
        <v>-2.199931394162062</v>
      </c>
    </row>
    <row r="173" spans="2:28" ht="1.5" customHeight="1" x14ac:dyDescent="0.25">
      <c r="B173" s="9"/>
      <c r="C173" s="4"/>
      <c r="D173" s="4"/>
      <c r="E173" s="4"/>
      <c r="F173" s="4"/>
      <c r="G173" s="4"/>
      <c r="H173" s="4"/>
      <c r="J173" s="4"/>
      <c r="L173" s="9"/>
      <c r="M173" s="4"/>
      <c r="N173" s="4"/>
      <c r="O173" s="4"/>
      <c r="P173" s="4"/>
      <c r="Q173" s="4"/>
      <c r="R173" s="4"/>
      <c r="V173" s="9"/>
      <c r="W173" s="4"/>
      <c r="Y173" s="4"/>
      <c r="Z173" s="4"/>
      <c r="AA173" s="50"/>
      <c r="AB173" s="50"/>
    </row>
    <row r="174" spans="2:28" ht="1.5" customHeight="1" x14ac:dyDescent="0.25">
      <c r="B174" s="9"/>
      <c r="C174" s="4"/>
      <c r="D174" s="4"/>
      <c r="E174" s="4"/>
      <c r="F174" s="4"/>
      <c r="G174" s="4"/>
      <c r="H174" s="4"/>
      <c r="J174" s="4"/>
      <c r="L174" s="9"/>
      <c r="M174" s="4"/>
      <c r="N174" s="4"/>
      <c r="O174" s="4"/>
      <c r="P174" s="4"/>
      <c r="Q174" s="4"/>
      <c r="R174" s="4"/>
      <c r="V174" s="9"/>
      <c r="W174" s="4"/>
      <c r="Y174" s="4"/>
      <c r="Z174" s="4"/>
      <c r="AA174" s="50"/>
      <c r="AB174" s="50"/>
    </row>
    <row r="175" spans="2:28" x14ac:dyDescent="0.25">
      <c r="B175" s="116">
        <v>2</v>
      </c>
      <c r="C175" s="61">
        <f t="shared" si="8"/>
        <v>3.0574500000000002</v>
      </c>
      <c r="D175" s="56">
        <f t="shared" si="9"/>
        <v>199.98737500000001</v>
      </c>
      <c r="E175" s="61">
        <f t="shared" si="10"/>
        <v>103.735275</v>
      </c>
      <c r="F175" s="57">
        <f t="shared" si="11"/>
        <v>99.420699999999997</v>
      </c>
      <c r="G175" s="61">
        <f t="shared" si="12"/>
        <v>-0.17928857290499142</v>
      </c>
      <c r="H175" s="78">
        <f>(C175+'Kontrola súčt. konštánt'!N$18)*COS('Prevýšenia KZ'!E175/200*PI())</f>
        <v>-0.17925338896290152</v>
      </c>
      <c r="J175" s="4"/>
      <c r="L175" s="116">
        <v>2</v>
      </c>
      <c r="M175" s="4">
        <f>AVERAGE(M89,Q89)</f>
        <v>3.06345</v>
      </c>
      <c r="N175" s="4">
        <f>((R89-200)+N89)/2</f>
        <v>200.00529999999998</v>
      </c>
      <c r="O175" s="4">
        <f t="shared" si="13"/>
        <v>106.368965</v>
      </c>
      <c r="P175" s="4">
        <f t="shared" si="14"/>
        <v>99.597049999999996</v>
      </c>
      <c r="Q175" s="4">
        <f>M175*COS((O175/200*PI()))</f>
        <v>-0.30596717756457237</v>
      </c>
      <c r="R175" s="4">
        <f>(M175+'Kontrola súčt. konštánt'!X$18)*COS('Prevýšenia KZ'!O175/200*PI())</f>
        <v>-0.30596717756457237</v>
      </c>
      <c r="V175" s="116">
        <v>2</v>
      </c>
      <c r="W175" s="4">
        <f>AVERAGE(W89,AA89)</f>
        <v>3.0667</v>
      </c>
      <c r="X175">
        <f>((AB89-200)+X89)/2</f>
        <v>200.00668999999999</v>
      </c>
      <c r="Y175" s="4">
        <f t="shared" si="15"/>
        <v>106.79300499999999</v>
      </c>
      <c r="Z175" s="4">
        <f>AVERAGE(Z89,AD89)</f>
        <v>99.593400000000003</v>
      </c>
      <c r="AA175" s="50">
        <f>W175*COS((Y175/200*PI()))</f>
        <v>-0.32660938483244484</v>
      </c>
      <c r="AB175" s="50">
        <f>(W175+'Kontrola súčt. konštánt'!P$18)*COS('Prevýšenia KZ'!Y175/200*PI())</f>
        <v>-0.32650465796151351</v>
      </c>
    </row>
    <row r="176" spans="2:28" x14ac:dyDescent="0.25">
      <c r="B176" s="116"/>
      <c r="C176" s="62">
        <f t="shared" si="8"/>
        <v>3.0566499999999999</v>
      </c>
      <c r="D176" s="58">
        <f t="shared" si="9"/>
        <v>199.98742999999999</v>
      </c>
      <c r="E176" s="62">
        <f t="shared" si="10"/>
        <v>103.73167999999998</v>
      </c>
      <c r="F176" s="59">
        <f t="shared" si="11"/>
        <v>99.420950000000005</v>
      </c>
      <c r="G176" s="62">
        <f t="shared" si="12"/>
        <v>-0.17906934830614826</v>
      </c>
      <c r="H176" s="79">
        <f>(C176+'Kontrola súčt. konštánt'!N$18)*COS('Prevýšenia KZ'!E176/200*PI())</f>
        <v>-0.17903419818788696</v>
      </c>
      <c r="J176" s="4"/>
      <c r="L176" s="116"/>
      <c r="M176" s="4">
        <f>AVERAGE(M90,Q90)</f>
        <v>3.0627000000000004</v>
      </c>
      <c r="N176" s="4">
        <f>((R90-200)+N90)/2</f>
        <v>199.994685</v>
      </c>
      <c r="O176" s="4">
        <f t="shared" si="13"/>
        <v>106.371465</v>
      </c>
      <c r="P176" s="4">
        <f t="shared" si="14"/>
        <v>99.597000000000008</v>
      </c>
      <c r="Q176" s="4">
        <f>M176*COS((O176/200*PI()))</f>
        <v>-0.30601194039486573</v>
      </c>
      <c r="R176" s="4">
        <f>(M176+'Kontrola súčt. konštánt'!X$18)*COS('Prevýšenia KZ'!O176/200*PI())</f>
        <v>-0.30601194039486573</v>
      </c>
      <c r="V176" s="116"/>
      <c r="W176" s="4">
        <f>AVERAGE(W90,AA90)</f>
        <v>3.0666500000000001</v>
      </c>
      <c r="X176">
        <f>((AB90-200)+X90)/2</f>
        <v>199.98946999999998</v>
      </c>
      <c r="Y176" s="4">
        <f t="shared" si="15"/>
        <v>106.79378500000001</v>
      </c>
      <c r="Z176" s="4">
        <f>AVERAGE(Z90,AD90)</f>
        <v>99.593350000000001</v>
      </c>
      <c r="AA176" s="50">
        <f>W176*COS((Y176/200*PI()))</f>
        <v>-0.3266414192588516</v>
      </c>
      <c r="AB176" s="50">
        <f>(W176+'Kontrola súčt. konštánt'!P$18)*COS('Prevýšenia KZ'!Y176/200*PI())</f>
        <v>-0.3265366804084433</v>
      </c>
    </row>
    <row r="177" spans="2:28" ht="14.25" customHeight="1" x14ac:dyDescent="0.25">
      <c r="B177" s="116"/>
      <c r="C177" s="63">
        <f t="shared" si="8"/>
        <v>3.05525</v>
      </c>
      <c r="D177" s="60">
        <f t="shared" si="9"/>
        <v>1.4030000000005947E-2</v>
      </c>
      <c r="E177" s="63">
        <f t="shared" si="10"/>
        <v>103.73417500000002</v>
      </c>
      <c r="F177" s="32">
        <f t="shared" si="11"/>
        <v>99.420900000000003</v>
      </c>
      <c r="G177" s="63">
        <f t="shared" si="12"/>
        <v>-0.17910686500295309</v>
      </c>
      <c r="H177" s="80">
        <f>(C177+'Kontrola súčt. konštánt'!N$18)*COS('Prevýšenia KZ'!E177/200*PI())</f>
        <v>-0.17907169141028423</v>
      </c>
      <c r="J177" s="4"/>
      <c r="L177" s="116"/>
      <c r="M177" s="4">
        <f>AVERAGE(M91,Q91)</f>
        <v>3.0635000000000003</v>
      </c>
      <c r="N177" s="4">
        <f>((R91-200)+N91)/2</f>
        <v>8.1599999999949421E-3</v>
      </c>
      <c r="O177" s="4">
        <f t="shared" si="13"/>
        <v>106.36996000000002</v>
      </c>
      <c r="P177" s="4">
        <f t="shared" si="14"/>
        <v>99.596949999999993</v>
      </c>
      <c r="Q177" s="4">
        <f>M177*COS((O177/200*PI()))</f>
        <v>-0.30601981268724338</v>
      </c>
      <c r="R177" s="4">
        <f>(M177+'Kontrola súčt. konštánt'!X$18)*COS('Prevýšenia KZ'!O177/200*PI())</f>
        <v>-0.30601981268724338</v>
      </c>
      <c r="V177" s="116"/>
      <c r="W177" s="4">
        <f>AVERAGE(W91,AA91)</f>
        <v>3.0665500000000003</v>
      </c>
      <c r="X177">
        <f>((AB91-200)+X91)/2</f>
        <v>199.96357499999999</v>
      </c>
      <c r="Y177" s="4">
        <f t="shared" si="15"/>
        <v>106.79735500000001</v>
      </c>
      <c r="Z177" s="4">
        <f>AVERAGE(Z91,AD91)</f>
        <v>99.593199999999996</v>
      </c>
      <c r="AA177" s="50">
        <f>W177*COS((Y177/200*PI()))</f>
        <v>-0.32680175330489108</v>
      </c>
      <c r="AB177" s="50">
        <f>(W177+'Kontrola súčt. konštánt'!P$18)*COS('Prevýšenia KZ'!Y177/200*PI())</f>
        <v>-0.32669695962553924</v>
      </c>
    </row>
    <row r="178" spans="2:28" ht="4.5" hidden="1" customHeight="1" x14ac:dyDescent="0.25">
      <c r="B178" s="9"/>
      <c r="C178" s="4"/>
      <c r="D178" s="4"/>
      <c r="E178" s="4"/>
      <c r="F178" s="4"/>
      <c r="G178" s="4"/>
      <c r="H178" s="4"/>
      <c r="J178" s="4"/>
      <c r="L178" s="9"/>
      <c r="M178" s="4"/>
      <c r="N178" s="4"/>
      <c r="O178" s="4"/>
      <c r="P178" s="4"/>
      <c r="Q178" s="4"/>
      <c r="R178" s="4"/>
      <c r="V178" s="9"/>
      <c r="W178" s="4"/>
      <c r="Y178" s="4"/>
      <c r="Z178" s="4"/>
      <c r="AA178" s="50"/>
      <c r="AB178" s="50"/>
    </row>
    <row r="179" spans="2:28" x14ac:dyDescent="0.25">
      <c r="B179" s="116">
        <v>1</v>
      </c>
      <c r="C179" s="61">
        <f t="shared" si="8"/>
        <v>3.6986499999999998</v>
      </c>
      <c r="D179" s="57">
        <f t="shared" si="9"/>
        <v>88.272555000000011</v>
      </c>
      <c r="E179" s="61">
        <f t="shared" si="10"/>
        <v>128.01363500000002</v>
      </c>
      <c r="F179" s="57">
        <f t="shared" si="11"/>
        <v>98.024500000000003</v>
      </c>
      <c r="G179" s="61">
        <f>C179*COS((E179/200*PI()))</f>
        <v>-1.5755253172438597</v>
      </c>
      <c r="H179" s="78">
        <f>(C179+'Kontrola súčt. konštánt'!N$18)*COS('Prevýšenia KZ'!E179/200*PI())</f>
        <v>-1.5752697333983094</v>
      </c>
      <c r="J179" s="4"/>
      <c r="L179" s="116">
        <v>1</v>
      </c>
      <c r="M179" s="4">
        <f>AVERAGE(M93,Q93)</f>
        <v>3.7532000000000001</v>
      </c>
      <c r="N179" s="4">
        <f>((R93-200)+N93)/2</f>
        <v>88.243620000000007</v>
      </c>
      <c r="O179" s="4">
        <f t="shared" si="13"/>
        <v>129.96882000000002</v>
      </c>
      <c r="P179" s="4">
        <f t="shared" si="14"/>
        <v>98.200699999999998</v>
      </c>
      <c r="Q179" s="4">
        <f>M179*COS((O179/200*PI()))</f>
        <v>-1.7022790725215866</v>
      </c>
      <c r="R179" s="4">
        <f>(M179+'Kontrola súčt. konštánt'!X$18)*COS('Prevýšenia KZ'!O179/200*PI())</f>
        <v>-1.7022790725215866</v>
      </c>
      <c r="V179" s="116">
        <v>1</v>
      </c>
      <c r="W179" s="4">
        <f>AVERAGE(W93,AA93)</f>
        <v>3.7614000000000001</v>
      </c>
      <c r="X179">
        <f>((AB93-200)+X93)/2</f>
        <v>88.251040000000017</v>
      </c>
      <c r="Y179" s="4">
        <f t="shared" si="15"/>
        <v>130.21392499999999</v>
      </c>
      <c r="Z179" s="4">
        <f>AVERAGE(Z93,AD93)</f>
        <v>98.201099999999997</v>
      </c>
      <c r="AA179" s="4">
        <f>W179*COS((Y179/200*PI()))</f>
        <v>-1.7188921074051469</v>
      </c>
      <c r="AB179" s="4">
        <f>(W179+'Kontrola súčt. konštánt'!P$18)*COS('Prevýšenia KZ'!Y179/200*PI())</f>
        <v>-1.7184427417685182</v>
      </c>
    </row>
    <row r="180" spans="2:28" x14ac:dyDescent="0.25">
      <c r="B180" s="116"/>
      <c r="C180" s="62">
        <f t="shared" si="8"/>
        <v>3.6978</v>
      </c>
      <c r="D180" s="59">
        <f t="shared" si="9"/>
        <v>88.280454999999989</v>
      </c>
      <c r="E180" s="62">
        <f t="shared" si="10"/>
        <v>128.01798000000002</v>
      </c>
      <c r="F180" s="59">
        <f t="shared" si="11"/>
        <v>98.024599999999992</v>
      </c>
      <c r="G180" s="62">
        <f t="shared" si="12"/>
        <v>-1.575391572713539</v>
      </c>
      <c r="H180" s="79">
        <f>(C180+'Kontrola súčt. konštánt'!N$18)*COS('Prevýšenia KZ'!E180/200*PI())</f>
        <v>-1.5751359518190544</v>
      </c>
      <c r="J180" s="4"/>
      <c r="L180" s="116"/>
      <c r="M180" s="4">
        <f>AVERAGE(M94,Q94)</f>
        <v>3.7522000000000002</v>
      </c>
      <c r="N180" s="4">
        <f>((R94-200)+N94)/2</f>
        <v>88.277490000000014</v>
      </c>
      <c r="O180" s="4">
        <f t="shared" si="13"/>
        <v>129.97818999999998</v>
      </c>
      <c r="P180" s="4">
        <f t="shared" si="14"/>
        <v>98.200649999999996</v>
      </c>
      <c r="Q180" s="4">
        <f>M180*COS((O180/200*PI()))</f>
        <v>-1.7023176921401064</v>
      </c>
      <c r="R180" s="4">
        <f>(M180+'Kontrola súčt. konštánt'!X$18)*COS('Prevýšenia KZ'!O180/200*PI())</f>
        <v>-1.7023176921401064</v>
      </c>
      <c r="V180" s="116"/>
      <c r="W180" s="4">
        <f>AVERAGE(W94,AA94)</f>
        <v>3.7626499999999998</v>
      </c>
      <c r="X180">
        <f>((AB94-200)+X94)/2</f>
        <v>88.257424999999998</v>
      </c>
      <c r="Y180" s="4">
        <f t="shared" si="15"/>
        <v>130.20482000000004</v>
      </c>
      <c r="Z180" s="4">
        <f>AVERAGE(Z94,AD94)</f>
        <v>98.200999999999993</v>
      </c>
      <c r="AA180" s="50">
        <f>W180*COS((Y180/200*PI()))</f>
        <v>-1.7189846565334816</v>
      </c>
      <c r="AB180" s="50">
        <f>(W180+'Kontrola súčt. konštánt'!P$18)*COS('Prevýšenia KZ'!Y180/200*PI())</f>
        <v>-1.7185354159949631</v>
      </c>
    </row>
    <row r="181" spans="2:28" x14ac:dyDescent="0.25">
      <c r="B181" s="116"/>
      <c r="C181" s="63">
        <f t="shared" si="8"/>
        <v>3.6987000000000001</v>
      </c>
      <c r="D181" s="32">
        <f t="shared" si="9"/>
        <v>88.283874999999995</v>
      </c>
      <c r="E181" s="63">
        <f t="shared" si="10"/>
        <v>128.00963499999997</v>
      </c>
      <c r="F181" s="32">
        <f t="shared" si="11"/>
        <v>98.024650000000008</v>
      </c>
      <c r="G181" s="63">
        <f t="shared" si="12"/>
        <v>-1.5753363556394293</v>
      </c>
      <c r="H181" s="80">
        <f>(C181+'Kontrola súčt. konštánt'!N$18)*COS('Prevýšenia KZ'!E181/200*PI())</f>
        <v>-1.5750808059021213</v>
      </c>
      <c r="J181" s="4"/>
      <c r="L181" s="116"/>
      <c r="M181" s="4">
        <f>AVERAGE(M95,Q95)</f>
        <v>3.7536</v>
      </c>
      <c r="N181" s="4">
        <f>((R95-200)+N95)/2</f>
        <v>88.262429999999995</v>
      </c>
      <c r="O181" s="4">
        <f t="shared" si="13"/>
        <v>129.96530000000001</v>
      </c>
      <c r="P181" s="4">
        <f t="shared" si="14"/>
        <v>98.200699999999998</v>
      </c>
      <c r="Q181" s="4">
        <f>M181*COS((O181/200*PI()))</f>
        <v>-1.7022755222083545</v>
      </c>
      <c r="R181" s="4">
        <f>(M181+'Kontrola súčt. konštánt'!X$18)*COS('Prevýšenia KZ'!O181/200*PI())</f>
        <v>-1.7022755222083545</v>
      </c>
      <c r="V181" s="116"/>
      <c r="W181" s="4">
        <f>AVERAGE(W95,AA95)</f>
        <v>3.76295</v>
      </c>
      <c r="X181">
        <f>((AB95-200)+X95)/2</f>
        <v>88.260429999999985</v>
      </c>
      <c r="Y181" s="4">
        <f t="shared" si="15"/>
        <v>130.20793499999996</v>
      </c>
      <c r="Z181" s="4">
        <f>AVERAGE(Z95,AD95)</f>
        <v>98.200699999999998</v>
      </c>
      <c r="AA181" s="50">
        <f>W181*COS((Y181/200*PI()))</f>
        <v>-1.7192854952932082</v>
      </c>
      <c r="AB181" s="50">
        <f>(W181+'Kontrola súčt. konštánt'!P$18)*COS('Prevýšenia KZ'!Y181/200*PI())</f>
        <v>-1.7188362119551257</v>
      </c>
    </row>
    <row r="184" spans="2:28" x14ac:dyDescent="0.25">
      <c r="B184" s="114" t="s">
        <v>30</v>
      </c>
      <c r="C184" s="116"/>
      <c r="D184" s="116"/>
      <c r="E184" s="116"/>
      <c r="F184" s="116"/>
      <c r="G184" s="114" t="s">
        <v>43</v>
      </c>
      <c r="H184" s="114" t="s">
        <v>41</v>
      </c>
      <c r="L184" s="114" t="s">
        <v>30</v>
      </c>
      <c r="M184" s="116"/>
      <c r="N184" s="116"/>
      <c r="O184" s="116"/>
      <c r="P184" s="116"/>
      <c r="Q184" s="114" t="s">
        <v>43</v>
      </c>
      <c r="R184" s="114" t="s">
        <v>41</v>
      </c>
      <c r="V184" s="114" t="s">
        <v>30</v>
      </c>
      <c r="W184" s="116"/>
      <c r="X184" s="116"/>
      <c r="Y184" s="116"/>
      <c r="Z184" s="116"/>
      <c r="AA184" s="114" t="s">
        <v>43</v>
      </c>
      <c r="AB184" s="114" t="s">
        <v>41</v>
      </c>
    </row>
    <row r="185" spans="2:28" x14ac:dyDescent="0.25">
      <c r="B185" s="114"/>
      <c r="C185" s="105" t="s">
        <v>18</v>
      </c>
      <c r="D185" s="105" t="s">
        <v>19</v>
      </c>
      <c r="E185" s="105" t="s">
        <v>20</v>
      </c>
      <c r="F185" s="105" t="s">
        <v>8</v>
      </c>
      <c r="G185" s="114"/>
      <c r="H185" s="114"/>
      <c r="L185" s="114"/>
      <c r="M185" s="105" t="s">
        <v>18</v>
      </c>
      <c r="N185" s="105" t="s">
        <v>19</v>
      </c>
      <c r="O185" s="105" t="s">
        <v>20</v>
      </c>
      <c r="P185" s="105" t="s">
        <v>8</v>
      </c>
      <c r="Q185" s="114"/>
      <c r="R185" s="114"/>
      <c r="V185" s="114"/>
      <c r="W185" s="105" t="s">
        <v>18</v>
      </c>
      <c r="X185" s="105" t="s">
        <v>19</v>
      </c>
      <c r="Y185" s="105" t="s">
        <v>20</v>
      </c>
      <c r="Z185" s="105" t="s">
        <v>8</v>
      </c>
      <c r="AA185" s="114"/>
      <c r="AB185" s="114"/>
    </row>
    <row r="186" spans="2:28" x14ac:dyDescent="0.25">
      <c r="B186">
        <v>13</v>
      </c>
      <c r="C186" s="4">
        <f>AVERAGE(C101:C103)</f>
        <v>3.2631833333333335</v>
      </c>
      <c r="D186" s="4">
        <f>AVERAGE(D101:D103)</f>
        <v>2.2925000000002031E-2</v>
      </c>
      <c r="E186" s="4">
        <f>AVERAGE(E101:E103)</f>
        <v>102.52297166666669</v>
      </c>
      <c r="F186" s="4">
        <f>AVERAGE(F101:F103)</f>
        <v>99.773716666666658</v>
      </c>
      <c r="G186" s="50">
        <f>C186*COS(E186/200*PI())</f>
        <v>-0.12928854115533597</v>
      </c>
      <c r="H186" s="50">
        <f>(C186+'Kontrola súčt. konštánt'!N$18)*COS('Prevýšenia KZ'!E186/200*PI())</f>
        <v>-0.12926476893147695</v>
      </c>
      <c r="I186" s="4"/>
      <c r="L186">
        <v>13</v>
      </c>
      <c r="M186" s="4">
        <f>AVERAGE(M101:M103)</f>
        <v>3.2686499999999996</v>
      </c>
      <c r="N186" s="4">
        <f>AVERAGE(N101:N103)</f>
        <v>133.335005</v>
      </c>
      <c r="O186" s="4">
        <f>AVERAGE(O101:O103)</f>
        <v>104.99425000000001</v>
      </c>
      <c r="P186" s="4">
        <f>AVERAGE(P101:P103)</f>
        <v>99.646850000000015</v>
      </c>
      <c r="Q186" s="50">
        <f>M186*COS(O186/200*PI())</f>
        <v>-0.25616100524533458</v>
      </c>
      <c r="R186" s="50">
        <f>(M186+'Kontrola súčt. konštánt'!O$18)*COS('Prevýšenia KZ'!O186/200*PI())</f>
        <v>-0.25615447449091394</v>
      </c>
      <c r="V186">
        <v>13</v>
      </c>
      <c r="W186" s="4">
        <f>AVERAGE(W101:W103)</f>
        <v>3.2703500000000001</v>
      </c>
      <c r="X186" s="4">
        <f>AVERAGE(X101:X103)</f>
        <v>133.32672666666667</v>
      </c>
      <c r="Y186" s="4">
        <f>AVERAGE(Y101:Y103)</f>
        <v>105.40028166666666</v>
      </c>
      <c r="Z186" s="4">
        <f>AVERAGE(Z101:Z103)</f>
        <v>99.642916666666679</v>
      </c>
      <c r="AA186" s="50">
        <f>W186*COS(Y186/200*PI())</f>
        <v>-0.27708279321080226</v>
      </c>
      <c r="AB186" s="50">
        <f>(W186+'Kontrola súčt. konštánt'!P$18)*COS('Prevýšenia KZ'!Y186/200*PI())</f>
        <v>-0.27699947957566923</v>
      </c>
    </row>
    <row r="187" spans="2:28" x14ac:dyDescent="0.25">
      <c r="B187">
        <v>12</v>
      </c>
      <c r="C187" s="4">
        <f>AVERAGE(C105:C107)</f>
        <v>3.5562499999999999</v>
      </c>
      <c r="D187" s="4">
        <f>AVERAGE(D105:D107)</f>
        <v>88.991213333333349</v>
      </c>
      <c r="E187" s="4">
        <f>AVERAGE(E105:E107)</f>
        <v>133.55619333333334</v>
      </c>
      <c r="F187" s="4">
        <f>AVERAGE(F105:F107)</f>
        <v>98.114116666666675</v>
      </c>
      <c r="G187" s="50">
        <f>C187*COS(E187/200*PI())</f>
        <v>-1.7888954767947316</v>
      </c>
      <c r="H187" s="50">
        <f>(C187+'Kontrola súčt. konštánt'!N$18)*COS('Prevýšenia KZ'!E187/200*PI())</f>
        <v>-1.7885936596316878</v>
      </c>
      <c r="I187" s="4"/>
      <c r="L187">
        <v>12</v>
      </c>
      <c r="M187" s="4">
        <f>AVERAGE(M105:M107)</f>
        <v>3.6190500000000001</v>
      </c>
      <c r="N187" s="4">
        <f>AVERAGE(N105:N107)</f>
        <v>88.962801666666664</v>
      </c>
      <c r="O187" s="4">
        <f>AVERAGE(O105:O107)</f>
        <v>135.52799333333334</v>
      </c>
      <c r="P187" s="4">
        <f>AVERAGE(P105:P107)</f>
        <v>97.986516666666674</v>
      </c>
      <c r="Q187" s="50">
        <f>M187*COS(O187/200*PI())</f>
        <v>-1.9164753654857158</v>
      </c>
      <c r="R187" s="50">
        <f>(M187+'Kontrola súčt. konštánt'!O$18)*COS('Prevýšenia KZ'!O187/200*PI())</f>
        <v>-1.9164312361477802</v>
      </c>
      <c r="V187">
        <v>12</v>
      </c>
      <c r="W187" s="4">
        <f>AVERAGE(W105:W107)</f>
        <v>3.6295833333333332</v>
      </c>
      <c r="X187" s="4">
        <f>AVERAGE(X105:X107)</f>
        <v>88.965748333333337</v>
      </c>
      <c r="Y187" s="4">
        <f>AVERAGE(Y105:Y107)</f>
        <v>135.74302</v>
      </c>
      <c r="Z187" s="4">
        <f>AVERAGE(Z105:Z107)</f>
        <v>97.987549999999999</v>
      </c>
      <c r="AA187" s="50">
        <f>W187*COS(Y187/200*PI())</f>
        <v>-1.9324416969196831</v>
      </c>
      <c r="AB187" s="50">
        <f>(W187+'Kontrola súčt. konštánt'!P$18)*COS('Prevýšenia KZ'!Y187/200*PI())</f>
        <v>-1.9319181562923464</v>
      </c>
    </row>
    <row r="188" spans="2:28" x14ac:dyDescent="0.25">
      <c r="C188" s="4"/>
      <c r="D188" s="4"/>
      <c r="E188" s="4"/>
      <c r="F188" s="4"/>
      <c r="G188" s="50"/>
      <c r="H188" s="50"/>
      <c r="M188" s="4"/>
      <c r="N188" s="4"/>
      <c r="O188" s="4"/>
      <c r="P188" s="4"/>
      <c r="Q188" s="50"/>
      <c r="R188" s="50"/>
      <c r="W188" s="4"/>
      <c r="X188" s="4"/>
      <c r="Y188" s="4"/>
      <c r="Z188" s="4"/>
      <c r="AA188" s="50"/>
      <c r="AB188" s="50"/>
    </row>
    <row r="189" spans="2:28" x14ac:dyDescent="0.25">
      <c r="B189">
        <v>12</v>
      </c>
      <c r="C189" s="4">
        <f>AVERAGE(C110:C112)</f>
        <v>3.6966500000000004</v>
      </c>
      <c r="D189" s="4">
        <f>AVERAGE(D110:D112)</f>
        <v>2.770999999999783E-2</v>
      </c>
      <c r="E189" s="4">
        <f>AVERAGE(E110:E112)</f>
        <v>88.660368333333338</v>
      </c>
      <c r="F189" s="4">
        <f>AVERAGE(F110:F112)</f>
        <v>100.25496666666668</v>
      </c>
      <c r="G189" s="50">
        <f t="shared" ref="G189:G210" si="16">C189*COS(E189/200*PI())</f>
        <v>0.65498024637657792</v>
      </c>
      <c r="H189" s="50">
        <f>(C189+'Kontrola súčt. konštánt'!N$18)*COS('Prevýšenia KZ'!E189/200*PI())</f>
        <v>0.65487393711066821</v>
      </c>
      <c r="I189" s="4"/>
      <c r="L189">
        <v>12</v>
      </c>
      <c r="M189" s="4">
        <f>AVERAGE(M110:M112)</f>
        <v>3.6718833333333336</v>
      </c>
      <c r="N189" s="4">
        <f>AVERAGE(N110:N112)</f>
        <v>66.679943333333327</v>
      </c>
      <c r="O189" s="4">
        <f>AVERAGE(O110:O112)</f>
        <v>90.812135000000012</v>
      </c>
      <c r="P189" s="4">
        <f>AVERAGE(P110:P112)</f>
        <v>100.4311</v>
      </c>
      <c r="Q189" s="50">
        <f>M189*COS(O189/200*PI())</f>
        <v>0.52809815835020057</v>
      </c>
      <c r="R189" s="50">
        <f>(M189+'Kontrola súčt. konštánt'!O$18)*COS('Prevýšenia KZ'!O189/200*PI())</f>
        <v>0.52808617317097051</v>
      </c>
      <c r="V189">
        <v>12</v>
      </c>
      <c r="W189" s="4">
        <f>AVERAGE(W110:W112)</f>
        <v>3.6698166666666672</v>
      </c>
      <c r="X189" s="4">
        <f>AVERAGE(X110:X112)</f>
        <v>66.713679999999997</v>
      </c>
      <c r="Y189" s="4">
        <f>AVERAGE(Y110:Y112)</f>
        <v>91.216223333333332</v>
      </c>
      <c r="Z189" s="4">
        <f>AVERAGE(Z110:Z112)</f>
        <v>100.42473333333334</v>
      </c>
      <c r="AA189" s="50">
        <f>W189*COS(Y189/200*PI())</f>
        <v>0.50473880966796325</v>
      </c>
      <c r="AB189" s="50">
        <f>(W189+'Kontrola súčt. konštánt'!P$18)*COS('Prevýšenia KZ'!Y189/200*PI())</f>
        <v>0.50460356408453078</v>
      </c>
    </row>
    <row r="190" spans="2:28" x14ac:dyDescent="0.25">
      <c r="B190">
        <v>11</v>
      </c>
      <c r="C190" s="4">
        <f>AVERAGE(C114:C116)</f>
        <v>3.2233666666666667</v>
      </c>
      <c r="D190" s="4">
        <f>AVERAGE(D114:D116)</f>
        <v>194.04011833333334</v>
      </c>
      <c r="E190" s="4">
        <f>AVERAGE(E114:E116)</f>
        <v>103.81485666666669</v>
      </c>
      <c r="F190" s="4">
        <f>AVERAGE(F114:F116)</f>
        <v>99.406966666666662</v>
      </c>
      <c r="G190" s="50">
        <f t="shared" si="16"/>
        <v>-0.1930402484079875</v>
      </c>
      <c r="H190" s="50">
        <f>(C190+'Kontrola súčt. konštánt'!N$18)*COS('Prevýšenia KZ'!E190/200*PI())</f>
        <v>-0.19300431574471269</v>
      </c>
      <c r="I190" s="4"/>
      <c r="L190">
        <v>11</v>
      </c>
      <c r="M190" s="4">
        <f>AVERAGE(M114:M116)</f>
        <v>3.2314666666666665</v>
      </c>
      <c r="N190" s="4">
        <f>AVERAGE(N114:N116)</f>
        <v>194.09829333333334</v>
      </c>
      <c r="O190" s="4">
        <f>AVERAGE(O114:O116)</f>
        <v>106.31224166666665</v>
      </c>
      <c r="P190" s="4">
        <f>AVERAGE(P114:P116)</f>
        <v>99.58313333333335</v>
      </c>
      <c r="Q190" s="50">
        <f>M190*COS(O190/200*PI())</f>
        <v>-0.31988312865768403</v>
      </c>
      <c r="R190" s="50">
        <f>(M190+'Kontrola súčt. konštánt'!O$18)*COS('Prevýšenia KZ'!O190/200*PI())</f>
        <v>-0.31987487948474258</v>
      </c>
      <c r="V190">
        <v>11</v>
      </c>
      <c r="W190" s="4">
        <f>AVERAGE(W114:W116)</f>
        <v>3.2352666666666665</v>
      </c>
      <c r="X190" s="4">
        <f>AVERAGE(X114:X116)</f>
        <v>194.13397333333333</v>
      </c>
      <c r="Y190" s="4">
        <f>AVERAGE(Y114:Y116)</f>
        <v>106.71280999999999</v>
      </c>
      <c r="Z190" s="4">
        <f>AVERAGE(Z114:Z116)</f>
        <v>99.579483333333314</v>
      </c>
      <c r="AA190" s="50">
        <f>W190*COS(Y190/200*PI())</f>
        <v>-0.34050949667102187</v>
      </c>
      <c r="AB190" s="50">
        <f>(W190+'Kontrola súčt. konštánt'!P$18)*COS('Prevýšenia KZ'!Y190/200*PI())</f>
        <v>-0.34040600154283263</v>
      </c>
    </row>
    <row r="191" spans="2:28" x14ac:dyDescent="0.25">
      <c r="B191">
        <v>10</v>
      </c>
      <c r="C191" s="4">
        <f>AVERAGE(C118:C120)</f>
        <v>3.5784333333333334</v>
      </c>
      <c r="D191" s="4">
        <f>AVERAGE(D118:D120)</f>
        <v>83.310916666666671</v>
      </c>
      <c r="E191" s="4">
        <f>AVERAGE(E118:E120)</f>
        <v>134.17381999999998</v>
      </c>
      <c r="F191" s="4">
        <f>AVERAGE(F118:F120)</f>
        <v>97.77003333333333</v>
      </c>
      <c r="G191" s="50">
        <f t="shared" si="16"/>
        <v>-1.8299737679013539</v>
      </c>
      <c r="H191" s="50">
        <f>(C191+'Kontrola súčt. konštánt'!N$18)*COS('Prevýšenia KZ'!E191/200*PI())</f>
        <v>-1.8296669341116867</v>
      </c>
      <c r="L191">
        <v>10</v>
      </c>
      <c r="M191" s="4">
        <f>AVERAGE(M118:M120)</f>
        <v>3.6429333333333336</v>
      </c>
      <c r="N191" s="4">
        <f>AVERAGE(N118:N120)</f>
        <v>120.25342999999999</v>
      </c>
      <c r="O191" s="4">
        <f>AVERAGE(O118:O120)</f>
        <v>136.10378166666666</v>
      </c>
      <c r="P191" s="4">
        <f>AVERAGE(P118:P120)</f>
        <v>97.946349999999995</v>
      </c>
      <c r="Q191" s="50">
        <f>M191*COS(O191/200*PI())</f>
        <v>-1.9569929107053123</v>
      </c>
      <c r="R191" s="50">
        <f>(M191+'Kontrola súčt. konštánt'!O$18)*COS('Prevýšenia KZ'!O191/200*PI())</f>
        <v>-1.9569481438299308</v>
      </c>
      <c r="V191">
        <v>10</v>
      </c>
      <c r="W191" s="4">
        <f>AVERAGE(W118:W120)</f>
        <v>3.650983333333333</v>
      </c>
      <c r="X191" s="4">
        <f>AVERAGE(X118:X120)</f>
        <v>83.301263333333338</v>
      </c>
      <c r="Y191" s="4">
        <f>AVERAGE(Y118:Y120)</f>
        <v>136.33311</v>
      </c>
      <c r="Z191" s="4">
        <f>AVERAGE(Z118:Z120)</f>
        <v>97.947616666666661</v>
      </c>
      <c r="AA191" s="50">
        <f>W191*COS(Y191/200*PI())</f>
        <v>-1.9723976279277902</v>
      </c>
      <c r="AB191" s="50">
        <f>(W191+'Kontrola súčt. konštánt'!P$18)*COS('Prevýšenia KZ'!Y191/200*PI())</f>
        <v>-1.971866394515569</v>
      </c>
    </row>
    <row r="192" spans="2:28" x14ac:dyDescent="0.25">
      <c r="C192" s="4"/>
      <c r="D192" s="4"/>
      <c r="E192" s="4"/>
      <c r="F192" s="4"/>
      <c r="G192" s="50"/>
      <c r="H192" s="50"/>
      <c r="M192" s="4"/>
      <c r="N192" s="4"/>
      <c r="O192" s="4"/>
      <c r="P192" s="4"/>
      <c r="Q192" s="50"/>
      <c r="R192" s="50"/>
      <c r="W192" s="4"/>
      <c r="X192" s="4"/>
      <c r="Y192" s="4"/>
      <c r="Z192" s="4"/>
      <c r="AA192" s="50"/>
      <c r="AB192" s="50"/>
    </row>
    <row r="193" spans="2:28" x14ac:dyDescent="0.25">
      <c r="B193">
        <v>10</v>
      </c>
      <c r="C193" s="4">
        <f>AVERAGE(C123:C125)</f>
        <v>3.6981333333333333</v>
      </c>
      <c r="D193" s="4">
        <f>AVERAGE(D123:D125)</f>
        <v>3.1084999999997833E-2</v>
      </c>
      <c r="E193" s="4">
        <f>AVERAGE(E123:E125)</f>
        <v>88.893296666666672</v>
      </c>
      <c r="F193" s="4">
        <f>AVERAGE(F123:F125)</f>
        <v>100.24191666666668</v>
      </c>
      <c r="G193" s="50">
        <f t="shared" si="16"/>
        <v>0.64192195407529029</v>
      </c>
      <c r="H193" s="50">
        <f>(C193+'Kontrola súčt. konštánt'!N$18)*COS('Prevýšenia KZ'!E193/200*PI())</f>
        <v>0.64181780608014571</v>
      </c>
      <c r="I193" s="4"/>
      <c r="L193">
        <v>10</v>
      </c>
      <c r="M193" s="4">
        <f>AVERAGE(M123:M125)</f>
        <v>3.6741000000000006</v>
      </c>
      <c r="N193" s="4">
        <f>AVERAGE(N123:N125)</f>
        <v>1.5568333333338942E-2</v>
      </c>
      <c r="O193" s="4">
        <f>AVERAGE(O123:O125)</f>
        <v>91.046013333333335</v>
      </c>
      <c r="P193" s="4">
        <f>AVERAGE(P123:P125)</f>
        <v>100.41806666666666</v>
      </c>
      <c r="Q193" s="50">
        <f>M193*COS(O193/200*PI())</f>
        <v>0.51505602356726132</v>
      </c>
      <c r="R193" s="50">
        <f>(M193+'Kontrola súčt. konštánt'!O$18)*COS('Prevýšenia KZ'!O193/200*PI())</f>
        <v>0.51504434143141931</v>
      </c>
      <c r="V193">
        <v>10</v>
      </c>
      <c r="W193" s="4">
        <f>AVERAGE(W123:W125)</f>
        <v>3.6716333333333337</v>
      </c>
      <c r="X193" s="4">
        <f>AVERAGE(X123:X125)</f>
        <v>3.0474999999996605E-2</v>
      </c>
      <c r="Y193" s="4">
        <f>AVERAGE(Y123:Y125)</f>
        <v>91.442939999999979</v>
      </c>
      <c r="Z193" s="4">
        <f>AVERAGE(Z123:Z125)</f>
        <v>100.41203333333333</v>
      </c>
      <c r="AA193" s="50">
        <f>W193*COS(Y193/200*PI())</f>
        <v>0.49203412923920187</v>
      </c>
      <c r="AB193" s="50">
        <f>(W193+'Kontrola súčt. konštánt'!P$18)*COS('Prevýšenia KZ'!Y193/200*PI())</f>
        <v>0.49190235312854674</v>
      </c>
    </row>
    <row r="194" spans="2:28" x14ac:dyDescent="0.25">
      <c r="B194">
        <v>9</v>
      </c>
      <c r="C194" s="4">
        <f>AVERAGE(C127:C129)</f>
        <v>3.226466666666667</v>
      </c>
      <c r="D194" s="4">
        <f>AVERAGE(D127:D129)</f>
        <v>193.49090166666667</v>
      </c>
      <c r="E194" s="4">
        <f>AVERAGE(E127:E129)</f>
        <v>102.04049166666668</v>
      </c>
      <c r="F194" s="4">
        <f>AVERAGE(F127:F129)</f>
        <v>99.496600000000001</v>
      </c>
      <c r="G194" s="50">
        <f t="shared" si="16"/>
        <v>-0.1033969009436097</v>
      </c>
      <c r="H194" s="50">
        <f>(C194+'Kontrola súčt. konštánt'!N$18)*COS('Prevýšenia KZ'!E194/200*PI())</f>
        <v>-0.10337767305534204</v>
      </c>
      <c r="I194" s="4"/>
      <c r="L194">
        <v>9</v>
      </c>
      <c r="M194" s="4">
        <f>AVERAGE(M127:M129)</f>
        <v>3.2311000000000001</v>
      </c>
      <c r="N194" s="4">
        <f>AVERAGE(N127:N129)</f>
        <v>193.51561333333333</v>
      </c>
      <c r="O194" s="4">
        <f>AVERAGE(O127:O129)</f>
        <v>104.53776833333332</v>
      </c>
      <c r="P194" s="4">
        <f>AVERAGE(P127:P129)</f>
        <v>99.672866666666664</v>
      </c>
      <c r="Q194" s="50">
        <f>M194*COS(O194/200*PI())</f>
        <v>-0.23011492109049111</v>
      </c>
      <c r="R194" s="50">
        <f>(M194+'Kontrola súčt. konštánt'!O$18)*COS('Prevýšenia KZ'!O194/200*PI())</f>
        <v>-0.23010898619419451</v>
      </c>
      <c r="V194">
        <v>9</v>
      </c>
      <c r="W194" s="4">
        <f>AVERAGE(W127:W129)</f>
        <v>3.23305</v>
      </c>
      <c r="X194" s="4">
        <f>AVERAGE(X127:X129)</f>
        <v>193.48505166666666</v>
      </c>
      <c r="Y194" s="4">
        <f>AVERAGE(Y127:Y129)</f>
        <v>104.94799166666667</v>
      </c>
      <c r="Z194" s="4">
        <f>AVERAGE(Z127:Z129)</f>
        <v>99.668966666666662</v>
      </c>
      <c r="AA194" s="50">
        <f>W194*COS(Y194/200*PI())</f>
        <v>-0.25102901310225184</v>
      </c>
      <c r="AB194" s="50">
        <f>(W194+'Kontrola súčt. konštánt'!P$18)*COS('Prevýšenia KZ'!Y194/200*PI())</f>
        <v>-0.25095266253661963</v>
      </c>
    </row>
    <row r="195" spans="2:28" x14ac:dyDescent="0.25">
      <c r="B195">
        <v>8</v>
      </c>
      <c r="C195" s="4">
        <f>AVERAGE(C131:C133)</f>
        <v>3.5319333333333334</v>
      </c>
      <c r="D195" s="4">
        <f>AVERAGE(D131:D133)</f>
        <v>85.123689999999996</v>
      </c>
      <c r="E195" s="4">
        <f>AVERAGE(E131:E133)</f>
        <v>134.62872999999999</v>
      </c>
      <c r="F195" s="4">
        <f>AVERAGE(F131:F133)</f>
        <v>97.772183333333331</v>
      </c>
      <c r="G195" s="50">
        <f t="shared" si="16"/>
        <v>-1.8278362464991675</v>
      </c>
      <c r="H195" s="50">
        <f>(C195+'Kontrola súčt. konštánt'!N$18)*COS('Prevýšenia KZ'!E195/200*PI())</f>
        <v>-1.827525736179636</v>
      </c>
      <c r="L195">
        <v>8</v>
      </c>
      <c r="M195" s="4">
        <f>AVERAGE(M131:M133)</f>
        <v>3.595966666666667</v>
      </c>
      <c r="N195" s="4">
        <f>AVERAGE(N131:N133)</f>
        <v>85.117891666666665</v>
      </c>
      <c r="O195" s="4">
        <f>AVERAGE(O131:O133)</f>
        <v>136.57372333333333</v>
      </c>
      <c r="P195" s="4">
        <f>AVERAGE(P131:P133)</f>
        <v>97.948916666666676</v>
      </c>
      <c r="Q195" s="50">
        <f>M195*COS(O195/200*PI())</f>
        <v>-1.9540987651447839</v>
      </c>
      <c r="R195" s="50">
        <f>(M195+'Kontrola súčt. konštánt'!O$18)*COS('Prevýšenia KZ'!O195/200*PI())</f>
        <v>-1.954053480641657</v>
      </c>
      <c r="V195">
        <v>8</v>
      </c>
      <c r="W195" s="4">
        <f>AVERAGE(W131:W133)</f>
        <v>3.60745</v>
      </c>
      <c r="X195" s="4">
        <f>AVERAGE(X131:X133)</f>
        <v>85.104603333333344</v>
      </c>
      <c r="Y195" s="4">
        <f>AVERAGE(Y131:Y133)</f>
        <v>136.79745833333331</v>
      </c>
      <c r="Z195" s="4">
        <f>AVERAGE(Z131:Z133)</f>
        <v>97.949033333333333</v>
      </c>
      <c r="AA195" s="50">
        <f>W195*COS(Y195/200*PI())</f>
        <v>-1.9709696593278139</v>
      </c>
      <c r="AB195" s="50">
        <f>(W195+'Kontrola súčt. konštánt'!P$18)*COS('Prevýšenia KZ'!Y195/200*PI())</f>
        <v>-1.9704324044344668</v>
      </c>
    </row>
    <row r="196" spans="2:28" x14ac:dyDescent="0.25">
      <c r="C196" s="4"/>
      <c r="D196" s="4"/>
      <c r="E196" s="4"/>
      <c r="F196" s="4"/>
      <c r="G196" s="50"/>
      <c r="H196" s="50"/>
      <c r="M196" s="4"/>
      <c r="N196" s="4"/>
      <c r="O196" s="4"/>
      <c r="P196" s="4"/>
      <c r="Q196" s="50"/>
      <c r="R196" s="50"/>
      <c r="W196" s="4"/>
      <c r="X196" s="4"/>
      <c r="Y196" s="4"/>
      <c r="Z196" s="4"/>
      <c r="AA196" s="50"/>
      <c r="AB196" s="50"/>
    </row>
    <row r="197" spans="2:28" x14ac:dyDescent="0.25">
      <c r="B197">
        <v>8</v>
      </c>
      <c r="C197" s="4">
        <f>AVERAGE(C136:C138)</f>
        <v>3.7562833333333336</v>
      </c>
      <c r="D197" s="4">
        <f>AVERAGE(D136:D138)</f>
        <v>3.0909999999998116E-2</v>
      </c>
      <c r="E197" s="4">
        <f>AVERAGE(E136:E138)</f>
        <v>88.47393666666666</v>
      </c>
      <c r="F197" s="4">
        <f>AVERAGE(F136:F138)</f>
        <v>100.27636666666666</v>
      </c>
      <c r="G197" s="50">
        <f t="shared" si="16"/>
        <v>0.6763694258707138</v>
      </c>
      <c r="H197" s="50">
        <f>(C197+'Kontrola súčt. konštánt'!N$18)*COS('Prevýšenia KZ'!E197/200*PI())</f>
        <v>0.67626138778638711</v>
      </c>
      <c r="I197" s="4"/>
      <c r="L197">
        <v>8</v>
      </c>
      <c r="M197" s="4">
        <f>AVERAGE(M136:M138)</f>
        <v>3.738</v>
      </c>
      <c r="N197" s="4">
        <f>AVERAGE(N136:N138)</f>
        <v>8.8899999999976793E-3</v>
      </c>
      <c r="O197" s="4">
        <f>AVERAGE(O136:O138)</f>
        <v>90.606903333333321</v>
      </c>
      <c r="P197" s="4">
        <f>AVERAGE(P136:P138)</f>
        <v>100.45255000000002</v>
      </c>
      <c r="Q197" s="50">
        <f>M197*COS(O197/200*PI())</f>
        <v>0.54952956113472795</v>
      </c>
      <c r="R197" s="50">
        <f>(M197+'Kontrola súčt. konštánt'!O$18)*COS('Prevýšenia KZ'!O197/200*PI())</f>
        <v>0.54951731016359529</v>
      </c>
      <c r="V197">
        <v>8</v>
      </c>
      <c r="W197" s="4">
        <f>AVERAGE(W136:W138)</f>
        <v>3.7363</v>
      </c>
      <c r="X197" s="4">
        <f>AVERAGE(X136:X138)</f>
        <v>4.5151666666667679E-2</v>
      </c>
      <c r="Y197" s="4">
        <f>AVERAGE(Y136:Y138)</f>
        <v>91.00007833333332</v>
      </c>
      <c r="Z197" s="4">
        <f>AVERAGE(Z136:Z138)</f>
        <v>100.44645000000001</v>
      </c>
      <c r="AA197" s="50">
        <f>W197*COS(Y197/200*PI())</f>
        <v>0.5264447213958513</v>
      </c>
      <c r="AB197" s="50">
        <f>(W197+'Kontrola súčt. konštánt'!P$18)*COS('Prevýšenia KZ'!Y197/200*PI())</f>
        <v>0.52630616971565813</v>
      </c>
    </row>
    <row r="198" spans="2:28" x14ac:dyDescent="0.25">
      <c r="B198">
        <v>7</v>
      </c>
      <c r="C198" s="4">
        <f>AVERAGE(C140:C142)</f>
        <v>3.2807499999999998</v>
      </c>
      <c r="D198" s="4">
        <f>AVERAGE(D140:D142)</f>
        <v>193.93102833333333</v>
      </c>
      <c r="E198" s="4">
        <f>AVERAGE(E140:E142)</f>
        <v>102.38982333333333</v>
      </c>
      <c r="F198" s="4">
        <f>AVERAGE(F140:F142)</f>
        <v>99.476883333333333</v>
      </c>
      <c r="G198" s="50">
        <f t="shared" si="16"/>
        <v>-0.12312799452074535</v>
      </c>
      <c r="H198" s="50">
        <f>(C198+'Kontrola súčt. konštánt'!N$18)*COS('Prevýšenia KZ'!E198/200*PI())</f>
        <v>-0.123105476256107</v>
      </c>
      <c r="I198" s="4"/>
      <c r="L198">
        <v>7</v>
      </c>
      <c r="M198" s="4">
        <f>AVERAGE(M140:M142)</f>
        <v>3.2891999999999997</v>
      </c>
      <c r="N198" s="4">
        <f>AVERAGE(N140:N142)</f>
        <v>193.84893833333331</v>
      </c>
      <c r="O198" s="4">
        <f>AVERAGE(O140:O142)</f>
        <v>104.84018499999998</v>
      </c>
      <c r="P198" s="4">
        <f>AVERAGE(P140:P142)</f>
        <v>99.653166666666664</v>
      </c>
      <c r="Q198" s="50">
        <f>M198*COS(O198/200*PI())</f>
        <v>-0.24983520412458557</v>
      </c>
      <c r="R198" s="50">
        <f>(M198+'Kontrola súčt. konštánt'!O$18)*COS('Prevýšenia KZ'!O198/200*PI())</f>
        <v>-0.24982887443945132</v>
      </c>
      <c r="V198">
        <v>7</v>
      </c>
      <c r="W198" s="4">
        <f>AVERAGE(W140:W142)</f>
        <v>3.2935833333333329</v>
      </c>
      <c r="X198" s="4">
        <f>AVERAGE(X140:X142)</f>
        <v>193.91971166666667</v>
      </c>
      <c r="Y198" s="4">
        <f>AVERAGE(Y140:Y142)</f>
        <v>105.23834666666666</v>
      </c>
      <c r="Z198" s="4">
        <f>AVERAGE(Z140:Z142)</f>
        <v>99.649299999999997</v>
      </c>
      <c r="AA198" s="50">
        <f>W198*COS(Y198/200*PI())</f>
        <v>-0.27070269857497098</v>
      </c>
      <c r="AB198" s="50">
        <f>(W198+'Kontrola súčt. konštánt'!P$18)*COS('Prevýšenia KZ'!Y198/200*PI())</f>
        <v>-0.27062187748742234</v>
      </c>
    </row>
    <row r="199" spans="2:28" x14ac:dyDescent="0.25">
      <c r="B199">
        <v>6</v>
      </c>
      <c r="C199" s="4">
        <f>AVERAGE(C144:C146)</f>
        <v>3.5722333333333331</v>
      </c>
      <c r="D199" s="4">
        <f>AVERAGE(D144:D146)</f>
        <v>82.823881666666665</v>
      </c>
      <c r="E199" s="4">
        <f>AVERAGE(E144:E146)</f>
        <v>134.26636000000002</v>
      </c>
      <c r="F199" s="4">
        <f>AVERAGE(F144:F146)</f>
        <v>97.768716666666663</v>
      </c>
      <c r="G199" s="50">
        <f t="shared" si="16"/>
        <v>-1.8312635202791132</v>
      </c>
      <c r="H199" s="50">
        <f>(C199+'Kontrola súčt. konštánt'!N$18)*COS('Prevýšenia KZ'!E199/200*PI())</f>
        <v>-1.8309559373164013</v>
      </c>
      <c r="L199">
        <v>6</v>
      </c>
      <c r="M199" s="4">
        <f>AVERAGE(M144:M146)</f>
        <v>3.6380166666666667</v>
      </c>
      <c r="N199" s="4">
        <f>AVERAGE(N144:N146)</f>
        <v>82.816079999999985</v>
      </c>
      <c r="O199" s="4">
        <f>AVERAGE(O144:O146)</f>
        <v>136.17005833333334</v>
      </c>
      <c r="P199" s="4">
        <f>AVERAGE(P144:P146)</f>
        <v>97.945449999999994</v>
      </c>
      <c r="Q199" s="50">
        <f>M199*COS(O199/200*PI())</f>
        <v>-1.9575451301651035</v>
      </c>
      <c r="R199" s="50">
        <f>(M199+'Kontrola súčt. konštánt'!O$18)*COS('Prevýšenia KZ'!O199/200*PI())</f>
        <v>-1.9575002901393992</v>
      </c>
      <c r="V199">
        <v>6</v>
      </c>
      <c r="W199" s="4">
        <f>AVERAGE(W144:W146)</f>
        <v>3.6492333333333336</v>
      </c>
      <c r="X199" s="4">
        <f>AVERAGE(X144:X146)</f>
        <v>82.809113333333343</v>
      </c>
      <c r="Y199" s="4">
        <f>AVERAGE(Y144:Y146)</f>
        <v>136.38615166666668</v>
      </c>
      <c r="Z199" s="4">
        <f>AVERAGE(Z144:Z146)</f>
        <v>97.946000000000012</v>
      </c>
      <c r="AA199" s="50">
        <f>W199*COS(Y199/200*PI())</f>
        <v>-1.9740101099322529</v>
      </c>
      <c r="AB199" s="50">
        <f>(W199+'Kontrola súčt. konštánt'!P$18)*COS('Prevýšenia KZ'!Y199/200*PI())</f>
        <v>-1.9734781872613449</v>
      </c>
    </row>
    <row r="200" spans="2:28" x14ac:dyDescent="0.25">
      <c r="C200" s="4"/>
      <c r="D200" s="4"/>
      <c r="E200" s="4"/>
      <c r="F200" s="4"/>
      <c r="G200" s="50"/>
      <c r="H200" s="50"/>
      <c r="M200" s="4"/>
      <c r="N200" s="4"/>
      <c r="O200" s="4"/>
      <c r="P200" s="4"/>
      <c r="Q200" s="50"/>
      <c r="R200" s="50"/>
      <c r="W200" s="4"/>
      <c r="X200" s="4"/>
      <c r="Y200" s="4"/>
      <c r="Z200" s="4"/>
      <c r="AA200" s="50"/>
      <c r="AB200" s="50"/>
    </row>
    <row r="201" spans="2:28" x14ac:dyDescent="0.25">
      <c r="B201">
        <v>6</v>
      </c>
      <c r="C201" s="4">
        <f>AVERAGE(C149:C151)</f>
        <v>3.74485</v>
      </c>
      <c r="D201" s="4">
        <f>AVERAGE(D149:D151)</f>
        <v>66.687885000000009</v>
      </c>
      <c r="E201" s="4">
        <f>AVERAGE(E149:E151)</f>
        <v>90.660215000000008</v>
      </c>
      <c r="F201" s="4">
        <f>AVERAGE(F149:F151)</f>
        <v>100.14743333333335</v>
      </c>
      <c r="G201" s="50">
        <f t="shared" si="16"/>
        <v>0.54743446803924101</v>
      </c>
      <c r="H201" s="50">
        <f>(C201+'Kontrola súčt. konštánt'!N$18)*COS('Prevýšenia KZ'!E201/200*PI())</f>
        <v>0.54734675806932964</v>
      </c>
      <c r="I201" s="4"/>
      <c r="L201">
        <v>6</v>
      </c>
      <c r="M201" s="4">
        <f>AVERAGE(M149:M151)</f>
        <v>3.7274166666666666</v>
      </c>
      <c r="N201" s="4">
        <f>AVERAGE(N149:N151)</f>
        <v>133.31707833333334</v>
      </c>
      <c r="O201" s="4">
        <f>AVERAGE(O149:O151)</f>
        <v>92.810998333333316</v>
      </c>
      <c r="P201" s="4">
        <f>AVERAGE(P149:P151)</f>
        <v>100.32299999999999</v>
      </c>
      <c r="Q201" s="50">
        <f>M201*COS(O201/200*PI())</f>
        <v>0.42002292388205137</v>
      </c>
      <c r="R201" s="50">
        <f>(M201+'Kontrola súčt. konštánt'!O$18)*COS('Prevýšenia KZ'!O201/200*PI())</f>
        <v>0.42001353348826032</v>
      </c>
      <c r="V201">
        <v>6</v>
      </c>
      <c r="W201" s="4">
        <f>AVERAGE(W149:W151)</f>
        <v>3.7277666666666662</v>
      </c>
      <c r="X201" s="4">
        <f>AVERAGE(X149:X151)</f>
        <v>66.680558333333337</v>
      </c>
      <c r="Y201" s="4">
        <f>AVERAGE(Y149:Y151)</f>
        <v>93.202121666666656</v>
      </c>
      <c r="Z201" s="4">
        <f>AVERAGE(Z149:Z151)</f>
        <v>100.31726666666667</v>
      </c>
      <c r="AA201" s="50">
        <f>W201*COS(Y201/200*PI())</f>
        <v>0.3972979795146353</v>
      </c>
      <c r="AB201" s="50">
        <f>(W201+'Kontrola súčt. konštánt'!P$18)*COS('Prevýšenia KZ'!Y201/200*PI())</f>
        <v>0.39719317779782831</v>
      </c>
    </row>
    <row r="202" spans="2:28" x14ac:dyDescent="0.25">
      <c r="B202">
        <v>5</v>
      </c>
      <c r="C202" s="4">
        <f>AVERAGE(C153:C155)</f>
        <v>3.2849499999999998</v>
      </c>
      <c r="D202" s="4">
        <f>AVERAGE(D153:D155)</f>
        <v>193.49732333333336</v>
      </c>
      <c r="E202" s="4">
        <f>AVERAGE(E153:E155)</f>
        <v>102.73151833333334</v>
      </c>
      <c r="F202" s="4">
        <f>AVERAGE(F153:F155)</f>
        <v>99.459099999999992</v>
      </c>
      <c r="G202" s="50">
        <f t="shared" si="16"/>
        <v>-0.14090275928288484</v>
      </c>
      <c r="H202" s="50">
        <f>(C202+'Kontrola súčt. konštánt'!N$18)*COS('Prevýšenia KZ'!E202/200*PI())</f>
        <v>-0.14087702322736817</v>
      </c>
      <c r="I202" s="4"/>
      <c r="L202">
        <v>5</v>
      </c>
      <c r="M202" s="4">
        <f>AVERAGE(M153:M155)</f>
        <v>3.2902333333333331</v>
      </c>
      <c r="N202" s="4">
        <f>AVERAGE(N153:N155)</f>
        <v>193.49210833333333</v>
      </c>
      <c r="O202" s="4">
        <f>AVERAGE(O153:O155)</f>
        <v>105.19172500000002</v>
      </c>
      <c r="P202" s="4">
        <f>AVERAGE(P153:P155)</f>
        <v>99.634983333333324</v>
      </c>
      <c r="Q202" s="50">
        <f>M202*COS(O202/200*PI())</f>
        <v>-0.26802589780109604</v>
      </c>
      <c r="R202" s="50">
        <f>(M202+'Kontrola súčt. konštánt'!O$18)*COS('Prevýšenia KZ'!O202/200*PI())</f>
        <v>-0.26801910937935797</v>
      </c>
      <c r="V202">
        <v>5</v>
      </c>
      <c r="W202" s="4">
        <f>AVERAGE(W153:W155)</f>
        <v>3.2934333333333332</v>
      </c>
      <c r="X202" s="4">
        <f>AVERAGE(X153:X155)</f>
        <v>193.45257500000002</v>
      </c>
      <c r="Y202" s="4">
        <f>AVERAGE(Y153:Y155)</f>
        <v>105.59346499999999</v>
      </c>
      <c r="Z202" s="4">
        <f>AVERAGE(Z153:Z155)</f>
        <v>99.631000000000014</v>
      </c>
      <c r="AA202" s="50">
        <f>W202*COS(Y202/200*PI())</f>
        <v>-0.28899528870019103</v>
      </c>
      <c r="AB202" s="50">
        <f>(W202+'Kontrola súčt. konštánt'!P$18)*COS('Prevýšenia KZ'!Y202/200*PI())</f>
        <v>-0.28890900224110933</v>
      </c>
    </row>
    <row r="203" spans="2:28" x14ac:dyDescent="0.25">
      <c r="B203">
        <v>4</v>
      </c>
      <c r="C203" s="4">
        <f>AVERAGE(C157:C159)</f>
        <v>3.4963833333333327</v>
      </c>
      <c r="D203" s="4">
        <f>AVERAGE(D157:D159)</f>
        <v>82.54070333333334</v>
      </c>
      <c r="E203" s="4">
        <f>AVERAGE(E157:E159)</f>
        <v>132.38396833333331</v>
      </c>
      <c r="F203" s="4">
        <f>AVERAGE(F157:F159)</f>
        <v>97.897150000000011</v>
      </c>
      <c r="G203" s="50">
        <f t="shared" si="16"/>
        <v>-1.7028442779832309</v>
      </c>
      <c r="H203" s="50">
        <f>(C203+'Kontrola súčt. konštánt'!N$18)*COS('Prevýšenia KZ'!E203/200*PI())</f>
        <v>-1.7025520598625667</v>
      </c>
      <c r="I203" s="4"/>
      <c r="L203">
        <v>4</v>
      </c>
      <c r="M203" s="4">
        <f>AVERAGE(M157:M159)</f>
        <v>3.5598499999999995</v>
      </c>
      <c r="N203" s="4">
        <f>AVERAGE(N157:N159)</f>
        <v>82.538233333333338</v>
      </c>
      <c r="O203" s="4">
        <f>AVERAGE(O157:O159)</f>
        <v>134.36221</v>
      </c>
      <c r="P203" s="4">
        <f>AVERAGE(P157:P159)</f>
        <v>98.073483333333328</v>
      </c>
      <c r="Q203" s="50">
        <f>M203*COS(O203/200*PI())</f>
        <v>-1.8295151770911913</v>
      </c>
      <c r="R203" s="50">
        <f>(M203+'Kontrola súčt. konštánt'!O$18)*COS('Prevýšenia KZ'!O203/200*PI())</f>
        <v>-1.8294723495568599</v>
      </c>
      <c r="V203">
        <v>4</v>
      </c>
      <c r="W203" s="4">
        <f>AVERAGE(W157:W159)</f>
        <v>3.5693833333333331</v>
      </c>
      <c r="X203" s="4">
        <f>AVERAGE(X157:X159)</f>
        <v>82.489733333333334</v>
      </c>
      <c r="Y203" s="4">
        <f>AVERAGE(Y157:Y159)</f>
        <v>134.60069666666666</v>
      </c>
      <c r="Z203" s="4">
        <f>AVERAGE(Z157:Z159)</f>
        <v>98.074133333333336</v>
      </c>
      <c r="AA203" s="50">
        <f>W203*COS(Y203/200*PI())</f>
        <v>-1.8458721693887665</v>
      </c>
      <c r="AB203" s="50">
        <f>(W203+'Kontrola súčt. konštánt'!P$18)*COS('Prevýšenia KZ'!Y203/200*PI())</f>
        <v>-1.8453636480382347</v>
      </c>
    </row>
    <row r="204" spans="2:28" x14ac:dyDescent="0.25">
      <c r="B204">
        <v>3</v>
      </c>
      <c r="C204" s="4">
        <f>AVERAGE(C161:C163)</f>
        <v>4.1166166666666664</v>
      </c>
      <c r="D204" s="4">
        <f>AVERAGE(D161:D163)</f>
        <v>76.608616666666663</v>
      </c>
      <c r="E204" s="4">
        <f>AVERAGE(E161:E163)</f>
        <v>135.20927166666669</v>
      </c>
      <c r="F204" s="4">
        <f>AVERAGE(F161:F163)</f>
        <v>97.437549999999987</v>
      </c>
      <c r="G204" s="50">
        <f t="shared" si="16"/>
        <v>-2.1624528168532602</v>
      </c>
      <c r="H204" s="50">
        <f>(C204+'Kontrola súčt. konštánt'!N$18)*COS('Prevýšenia KZ'!E204/200*PI())</f>
        <v>-2.1621376377158352</v>
      </c>
      <c r="L204">
        <v>3</v>
      </c>
      <c r="M204" s="4">
        <f>AVERAGE(M161:M163)</f>
        <v>4.1816999999999993</v>
      </c>
      <c r="N204" s="4">
        <f>AVERAGE(N161:N163)</f>
        <v>76.637086666666661</v>
      </c>
      <c r="O204" s="4">
        <f>AVERAGE(O161:O163)</f>
        <v>136.86599833333335</v>
      </c>
      <c r="P204" s="4">
        <f>AVERAGE(P161:P163)</f>
        <v>97.61451666666666</v>
      </c>
      <c r="Q204" s="50">
        <f>M204*COS(O204/200*PI())</f>
        <v>-2.2884868342369158</v>
      </c>
      <c r="R204" s="50">
        <f>(M204+'Kontrola súčt. konštánt'!O$18)*COS('Prevýšenia KZ'!O204/200*PI())</f>
        <v>-2.2884412290437686</v>
      </c>
      <c r="V204">
        <v>3</v>
      </c>
      <c r="W204" s="4">
        <f>AVERAGE(W161:W163)</f>
        <v>4.1925999999999997</v>
      </c>
      <c r="X204" s="4">
        <f>AVERAGE(X161:X163)</f>
        <v>76.641419999999997</v>
      </c>
      <c r="Y204" s="4">
        <f>AVERAGE(Y161:Y163)</f>
        <v>137.05101999999999</v>
      </c>
      <c r="Z204" s="4">
        <f>AVERAGE(Z161:Z163)</f>
        <v>97.615349999999992</v>
      </c>
      <c r="AA204" s="50">
        <f>W204*COS(Y204/200*PI())</f>
        <v>-2.3046406689630912</v>
      </c>
      <c r="AB204" s="50">
        <f>(W204+'Kontrola súčt. konštánt'!P$18)*COS('Prevýšenia KZ'!Y204/200*PI())</f>
        <v>-2.304100138029745</v>
      </c>
    </row>
    <row r="205" spans="2:28" x14ac:dyDescent="0.25">
      <c r="C205" s="4"/>
      <c r="D205" s="4"/>
      <c r="E205" s="4"/>
      <c r="F205" s="4"/>
      <c r="G205" s="50"/>
      <c r="H205" s="50"/>
      <c r="M205" s="4"/>
      <c r="N205" s="4"/>
      <c r="O205" s="4"/>
      <c r="P205" s="4"/>
      <c r="Q205" s="50"/>
      <c r="R205" s="50"/>
      <c r="W205" s="4"/>
      <c r="X205" s="4"/>
      <c r="Y205" s="4"/>
      <c r="Z205" s="4"/>
      <c r="AA205" s="50"/>
      <c r="AB205" s="50"/>
    </row>
    <row r="206" spans="2:28" x14ac:dyDescent="0.25">
      <c r="B206">
        <v>3</v>
      </c>
      <c r="C206" s="4">
        <f>AVERAGE(C166:C168)</f>
        <v>3.4675999999999996</v>
      </c>
      <c r="D206" s="4">
        <f>AVERAGE(D166:D168)</f>
        <v>2.3776666666665974E-2</v>
      </c>
      <c r="E206" s="4">
        <f>AVERAGE(E166:E168)</f>
        <v>101.10536</v>
      </c>
      <c r="F206" s="4">
        <f>AVERAGE(F166:F168)</f>
        <v>99.539816666666653</v>
      </c>
      <c r="G206" s="50">
        <f t="shared" si="16"/>
        <v>-6.0204755137700523E-2</v>
      </c>
      <c r="H206" s="50">
        <f>(C206+'Kontrola súčt. konštánt'!N$18)*COS('Prevýšenia KZ'!E206/200*PI())</f>
        <v>-6.0194337888570718E-2</v>
      </c>
      <c r="I206" s="4"/>
      <c r="L206">
        <v>3</v>
      </c>
      <c r="M206" s="4">
        <f>AVERAGE(M166:M168)</f>
        <v>3.4699666666666666</v>
      </c>
      <c r="N206" s="4">
        <f>AVERAGE(N166:N168)</f>
        <v>66.669428333333329</v>
      </c>
      <c r="O206" s="4">
        <f>AVERAGE(O166:O168)</f>
        <v>103.43028166666666</v>
      </c>
      <c r="P206" s="4">
        <f>AVERAGE(P166:P168)</f>
        <v>99.716133333333346</v>
      </c>
      <c r="Q206" s="50">
        <f>M206*COS(O206/200*PI())</f>
        <v>-0.18688084551323403</v>
      </c>
      <c r="R206" s="50">
        <f>(M206+'Kontrola súčt. konštánt'!O$18)*COS('Prevýšenia KZ'!O206/200*PI())</f>
        <v>-0.18687635745750075</v>
      </c>
      <c r="V206">
        <v>3</v>
      </c>
      <c r="W206" s="4">
        <f>AVERAGE(W166:W168)</f>
        <v>3.4729499999999995</v>
      </c>
      <c r="X206" s="4">
        <f>AVERAGE(X166:X168)</f>
        <v>199.97589000000002</v>
      </c>
      <c r="Y206" s="4">
        <f>AVERAGE(Y166:Y168)</f>
        <v>103.81420166666665</v>
      </c>
      <c r="Z206" s="4">
        <f>AVERAGE(Z166:Z168)</f>
        <v>99.712066666666672</v>
      </c>
      <c r="AA206" s="50">
        <f>W206*COS(Y206/200*PI())</f>
        <v>-0.20795157012889098</v>
      </c>
      <c r="AB206" s="50">
        <f>(W206+'Kontrola súčt. konštánt'!P$18)*COS('Prevýšenia KZ'!Y206/200*PI())</f>
        <v>-0.20789269058538279</v>
      </c>
    </row>
    <row r="207" spans="2:28" x14ac:dyDescent="0.25">
      <c r="B207">
        <v>2</v>
      </c>
      <c r="C207" s="4">
        <f>AVERAGE(C170:C172)</f>
        <v>3.63795</v>
      </c>
      <c r="D207" s="4">
        <f>AVERAGE(D170:D172)</f>
        <v>87.231496666666658</v>
      </c>
      <c r="E207" s="4">
        <f>AVERAGE(E170:E172)</f>
        <v>138.30727000000002</v>
      </c>
      <c r="F207" s="4">
        <f>AVERAGE(F170:F172)</f>
        <v>97.540666666666667</v>
      </c>
      <c r="G207" s="50">
        <f t="shared" si="16"/>
        <v>-2.0593299569577441</v>
      </c>
      <c r="H207" s="50">
        <f>(C207+'Kontrola súčt. konštánt'!N$18)*COS('Prevýšenia KZ'!E207/200*PI())</f>
        <v>-2.0589903156833529</v>
      </c>
      <c r="L207">
        <v>2</v>
      </c>
      <c r="M207" s="4">
        <f>AVERAGE(M170:M172)</f>
        <v>3.7082666666666668</v>
      </c>
      <c r="N207" s="4">
        <f>AVERAGE(N170:N172)</f>
        <v>87.247025000000008</v>
      </c>
      <c r="O207" s="4">
        <f>AVERAGE(O170:O172)</f>
        <v>140.12317166666668</v>
      </c>
      <c r="P207" s="4">
        <f>AVERAGE(P170:P172)</f>
        <v>97.717550000000003</v>
      </c>
      <c r="Q207" s="50">
        <f>M207*COS(O207/200*PI())</f>
        <v>-2.1854648012245801</v>
      </c>
      <c r="R207" s="50">
        <f>(M207+'Kontrola súčt. konštánt'!O$18)*COS('Prevýšenia KZ'!O207/200*PI())</f>
        <v>-2.1854156887730931</v>
      </c>
      <c r="V207">
        <v>2</v>
      </c>
      <c r="W207" s="4">
        <f>AVERAGE(W170:W172)</f>
        <v>3.7191833333333335</v>
      </c>
      <c r="X207" s="4">
        <f>AVERAGE(X170:X172)</f>
        <v>87.242014999999995</v>
      </c>
      <c r="Y207" s="4">
        <f>AVERAGE(Y170:Y172)</f>
        <v>140.314245</v>
      </c>
      <c r="Z207" s="4">
        <f>AVERAGE(Z170:Z172)</f>
        <v>97.71908333333333</v>
      </c>
      <c r="AA207" s="50">
        <f>W207*COS(Y207/200*PI())</f>
        <v>-2.2009067132954683</v>
      </c>
      <c r="AB207" s="50">
        <f>(W207+'Kontrola súčt. konštánt'!P$18)*COS('Prevýšenia KZ'!Y207/200*PI())</f>
        <v>-2.200324804650271</v>
      </c>
    </row>
    <row r="208" spans="2:28" x14ac:dyDescent="0.25">
      <c r="C208" s="4"/>
      <c r="D208" s="4"/>
      <c r="E208" s="4"/>
      <c r="F208" s="4"/>
      <c r="G208" s="50"/>
      <c r="H208" s="50"/>
      <c r="M208" s="4"/>
      <c r="N208" s="4"/>
      <c r="O208" s="4"/>
      <c r="P208" s="4"/>
      <c r="Q208" s="50"/>
      <c r="R208" s="50"/>
      <c r="W208" s="4"/>
      <c r="X208" s="4"/>
      <c r="Y208" s="4"/>
      <c r="Z208" s="4"/>
      <c r="AA208" s="50"/>
      <c r="AB208" s="50"/>
    </row>
    <row r="209" spans="2:28" x14ac:dyDescent="0.25">
      <c r="B209">
        <v>2</v>
      </c>
      <c r="C209" s="4">
        <f>AVERAGE(C175:C177)</f>
        <v>3.0564500000000003</v>
      </c>
      <c r="D209" s="4">
        <f>AVERAGE(D175:D177)</f>
        <v>133.32961166666666</v>
      </c>
      <c r="E209" s="4">
        <f>AVERAGE(E175:E177)</f>
        <v>103.73371000000002</v>
      </c>
      <c r="F209" s="4">
        <f>AVERAGE(F175:F177)</f>
        <v>99.420850000000016</v>
      </c>
      <c r="G209" s="50">
        <f t="shared" si="16"/>
        <v>-0.17915492564661664</v>
      </c>
      <c r="H209" s="50">
        <f>(C209+'Kontrola súčt. konštánt'!N$18)*COS('Prevýšenia KZ'!E209/200*PI())</f>
        <v>-0.17911975642893346</v>
      </c>
      <c r="I209" s="4"/>
      <c r="L209">
        <v>2</v>
      </c>
      <c r="M209" s="4">
        <f>AVERAGE(M175:M177)</f>
        <v>3.0632166666666669</v>
      </c>
      <c r="N209" s="4">
        <f>AVERAGE(N175:N177)</f>
        <v>133.33604833333331</v>
      </c>
      <c r="O209" s="4">
        <f>AVERAGE(O175:O177)</f>
        <v>106.37013000000002</v>
      </c>
      <c r="P209" s="4">
        <f>AVERAGE(P175:P177)</f>
        <v>99.596999999999994</v>
      </c>
      <c r="Q209" s="50">
        <f>M209*COS(O209/200*PI())</f>
        <v>-0.30599964884935488</v>
      </c>
      <c r="R209" s="50">
        <f>(M209+'Kontrola súčt. konštánt'!O$18)*COS('Prevýšenia KZ'!O209/200*PI())</f>
        <v>-0.30599132427636117</v>
      </c>
      <c r="V209">
        <v>2</v>
      </c>
      <c r="W209" s="4">
        <f>AVERAGE(W175:W177)</f>
        <v>3.0666333333333333</v>
      </c>
      <c r="X209" s="4">
        <f>AVERAGE(X175:X177)</f>
        <v>199.98657833333331</v>
      </c>
      <c r="Y209" s="4">
        <f>AVERAGE(Y175:Y177)</f>
        <v>106.794715</v>
      </c>
      <c r="Z209" s="4">
        <f>AVERAGE(Z175:Z177)</f>
        <v>99.593316666666666</v>
      </c>
      <c r="AA209" s="50">
        <f>W209*COS(Y209/200*PI())</f>
        <v>-0.32668418776283487</v>
      </c>
      <c r="AB209" s="50">
        <f>(W209+'Kontrola súčt. konštánt'!P$18)*COS('Prevýšenia KZ'!Y209/200*PI())</f>
        <v>-0.32657943462922467</v>
      </c>
    </row>
    <row r="210" spans="2:28" x14ac:dyDescent="0.25">
      <c r="B210">
        <v>1</v>
      </c>
      <c r="C210" s="4">
        <f>AVERAGE(C179:C181)</f>
        <v>3.6983833333333336</v>
      </c>
      <c r="D210" s="4">
        <f>AVERAGE(D179:D181)</f>
        <v>88.27896166666666</v>
      </c>
      <c r="E210" s="4">
        <f>AVERAGE(E179:E181)</f>
        <v>128.01374999999999</v>
      </c>
      <c r="F210" s="4">
        <f>AVERAGE(F179:F181)</f>
        <v>98.024583333333339</v>
      </c>
      <c r="G210" s="50">
        <f t="shared" si="16"/>
        <v>-1.5754177687965203</v>
      </c>
      <c r="H210" s="50">
        <f>(C210+'Kontrola súčt. konštánt'!N$18)*COS('Prevýšenia KZ'!E210/200*PI())</f>
        <v>-1.5751621839703731</v>
      </c>
      <c r="L210">
        <v>1</v>
      </c>
      <c r="M210" s="4">
        <f>AVERAGE(M179:M181)</f>
        <v>3.7530000000000001</v>
      </c>
      <c r="N210" s="4">
        <f>AVERAGE(N179:N181)</f>
        <v>88.26118000000001</v>
      </c>
      <c r="O210" s="4">
        <f>AVERAGE(O179:O181)</f>
        <v>129.97076999999999</v>
      </c>
      <c r="P210" s="4">
        <f>AVERAGE(P179:P181)</f>
        <v>98.200683333333316</v>
      </c>
      <c r="Q210" s="50">
        <f>M210*COS(O210/200*PI())</f>
        <v>-1.7022908133393229</v>
      </c>
      <c r="R210" s="50">
        <f>(M210+'Kontrola súčt. konštánt'!O$18)*COS('Prevýšenia KZ'!O210/200*PI())</f>
        <v>-1.7022530148933392</v>
      </c>
      <c r="V210">
        <v>1</v>
      </c>
      <c r="W210" s="4">
        <f>AVERAGE(W179:W181)</f>
        <v>3.7623333333333329</v>
      </c>
      <c r="X210" s="4">
        <f>AVERAGE(X179:X181)</f>
        <v>88.256298333333334</v>
      </c>
      <c r="Y210" s="4">
        <f>AVERAGE(Y179:Y181)</f>
        <v>130.20889333333335</v>
      </c>
      <c r="Z210" s="4">
        <f>AVERAGE(Z179:Z181)</f>
        <v>98.200933333333339</v>
      </c>
      <c r="AA210" s="50">
        <f>W210*COS(Y210/200*PI())</f>
        <v>-1.719054120070576</v>
      </c>
      <c r="AB210" s="50">
        <f>(W210+'Kontrola súčt. konštánt'!P$18)*COS('Prevýšenia KZ'!Y210/200*PI())</f>
        <v>-1.7186048235653746</v>
      </c>
    </row>
    <row r="213" spans="2:28" ht="39.75" customHeight="1" x14ac:dyDescent="0.25">
      <c r="B213" s="115" t="s">
        <v>30</v>
      </c>
      <c r="C213" s="115" t="s">
        <v>51</v>
      </c>
      <c r="D213" s="115" t="s">
        <v>52</v>
      </c>
      <c r="E213" s="115" t="s">
        <v>50</v>
      </c>
      <c r="F213" s="111"/>
      <c r="L213" s="115" t="s">
        <v>30</v>
      </c>
      <c r="M213" s="115" t="s">
        <v>51</v>
      </c>
      <c r="N213" s="115" t="s">
        <v>52</v>
      </c>
      <c r="O213" s="115" t="s">
        <v>50</v>
      </c>
      <c r="V213" s="115" t="s">
        <v>30</v>
      </c>
      <c r="W213" s="115" t="s">
        <v>51</v>
      </c>
      <c r="X213" s="115" t="s">
        <v>52</v>
      </c>
      <c r="Y213" s="115" t="s">
        <v>50</v>
      </c>
    </row>
    <row r="214" spans="2:28" ht="39.75" customHeight="1" x14ac:dyDescent="0.25">
      <c r="B214" s="115"/>
      <c r="C214" s="115"/>
      <c r="D214" s="115"/>
      <c r="E214" s="115"/>
      <c r="F214" s="111"/>
      <c r="L214" s="115"/>
      <c r="M214" s="115"/>
      <c r="N214" s="115"/>
      <c r="O214" s="115"/>
      <c r="V214" s="115"/>
      <c r="W214" s="115"/>
      <c r="X214" s="115"/>
      <c r="Y214" s="115"/>
    </row>
    <row r="215" spans="2:28" x14ac:dyDescent="0.25">
      <c r="B215" s="48" t="s">
        <v>53</v>
      </c>
      <c r="C215" s="50">
        <f>F187-F186</f>
        <v>-1.6595999999999833</v>
      </c>
      <c r="D215" s="50">
        <f>G187-G186</f>
        <v>-1.6596069356393957</v>
      </c>
      <c r="E215" s="50">
        <f>H187-H186</f>
        <v>-1.6593288907002108</v>
      </c>
      <c r="L215" s="48" t="s">
        <v>53</v>
      </c>
      <c r="M215" s="50">
        <f>P187-P186</f>
        <v>-1.660333333333341</v>
      </c>
      <c r="N215" s="50">
        <f>Q187-Q186</f>
        <v>-1.6603143602403811</v>
      </c>
      <c r="O215" s="50">
        <f>R187-R186</f>
        <v>-1.6602767616568663</v>
      </c>
      <c r="V215" s="48" t="s">
        <v>53</v>
      </c>
      <c r="W215" s="50">
        <f>Z187-Z186</f>
        <v>-1.65536666666668</v>
      </c>
      <c r="X215" s="50">
        <f>AA187-AA186</f>
        <v>-1.6553589037088809</v>
      </c>
      <c r="Y215" s="50">
        <f>AB187-AB186</f>
        <v>-1.6549186767166773</v>
      </c>
    </row>
    <row r="216" spans="2:28" x14ac:dyDescent="0.25">
      <c r="B216" s="48" t="s">
        <v>54</v>
      </c>
      <c r="C216" s="50">
        <f>F190-F189</f>
        <v>-0.84800000000001319</v>
      </c>
      <c r="D216" s="50">
        <f t="shared" ref="C216:E217" si="17">G190-G189</f>
        <v>-0.84802049478456543</v>
      </c>
      <c r="E216" s="50">
        <f t="shared" si="17"/>
        <v>-0.84787825285538088</v>
      </c>
      <c r="L216" s="48" t="s">
        <v>54</v>
      </c>
      <c r="M216" s="50">
        <f t="shared" ref="M216:O217" si="18">P190-P189</f>
        <v>-0.84796666666665033</v>
      </c>
      <c r="N216" s="50">
        <f t="shared" si="18"/>
        <v>-0.84798128700788467</v>
      </c>
      <c r="O216" s="50">
        <f t="shared" si="18"/>
        <v>-0.84796105265571309</v>
      </c>
      <c r="V216" s="48" t="s">
        <v>54</v>
      </c>
      <c r="W216" s="50">
        <f t="shared" ref="W216:Y217" si="19">Z190-Z189</f>
        <v>-0.84525000000002137</v>
      </c>
      <c r="X216" s="50">
        <f t="shared" si="19"/>
        <v>-0.84524830633898507</v>
      </c>
      <c r="Y216" s="50">
        <f t="shared" si="19"/>
        <v>-0.8450095656273634</v>
      </c>
    </row>
    <row r="217" spans="2:28" x14ac:dyDescent="0.25">
      <c r="B217" s="48" t="s">
        <v>55</v>
      </c>
      <c r="C217" s="50">
        <f t="shared" si="17"/>
        <v>-1.6369333333333316</v>
      </c>
      <c r="D217" s="50">
        <f t="shared" si="17"/>
        <v>-1.6369335194933665</v>
      </c>
      <c r="E217" s="50">
        <f t="shared" si="17"/>
        <v>-1.6366626183669739</v>
      </c>
      <c r="L217" s="48" t="s">
        <v>55</v>
      </c>
      <c r="M217" s="50">
        <f t="shared" si="18"/>
        <v>-1.636783333333355</v>
      </c>
      <c r="N217" s="50">
        <f t="shared" si="18"/>
        <v>-1.6371097820476284</v>
      </c>
      <c r="O217" s="50">
        <f t="shared" si="18"/>
        <v>-1.6370732643451882</v>
      </c>
      <c r="V217" s="48" t="s">
        <v>55</v>
      </c>
      <c r="W217" s="50">
        <f t="shared" si="19"/>
        <v>-1.631866666666653</v>
      </c>
      <c r="X217" s="50">
        <f t="shared" si="19"/>
        <v>-1.6318881312567683</v>
      </c>
      <c r="Y217" s="50">
        <f t="shared" si="19"/>
        <v>-1.6314603929727363</v>
      </c>
    </row>
    <row r="218" spans="2:28" x14ac:dyDescent="0.25">
      <c r="B218" s="48" t="s">
        <v>56</v>
      </c>
      <c r="C218" s="50">
        <f t="shared" ref="C218:E219" si="20">F194-F193</f>
        <v>-0.74531666666668173</v>
      </c>
      <c r="D218" s="50">
        <f t="shared" si="20"/>
        <v>-0.74531885501890005</v>
      </c>
      <c r="E218" s="50">
        <f t="shared" si="20"/>
        <v>-0.74519547913548778</v>
      </c>
      <c r="L218" s="48" t="s">
        <v>56</v>
      </c>
      <c r="M218" s="50">
        <f t="shared" ref="M218:O219" si="21">P194-P193</f>
        <v>-0.74519999999999698</v>
      </c>
      <c r="N218" s="50">
        <f t="shared" si="21"/>
        <v>-0.74517094465775247</v>
      </c>
      <c r="O218" s="50">
        <f t="shared" si="21"/>
        <v>-0.74515332762561381</v>
      </c>
      <c r="V218" s="48" t="s">
        <v>56</v>
      </c>
      <c r="W218" s="50">
        <f t="shared" ref="W218:Y219" si="22">Z194-Z193</f>
        <v>-0.74306666666666388</v>
      </c>
      <c r="X218" s="50">
        <f t="shared" si="22"/>
        <v>-0.74306314234145376</v>
      </c>
      <c r="Y218" s="50">
        <f t="shared" si="22"/>
        <v>-0.74285501566516632</v>
      </c>
    </row>
    <row r="219" spans="2:28" x14ac:dyDescent="0.25">
      <c r="B219" s="48" t="s">
        <v>57</v>
      </c>
      <c r="C219" s="50">
        <f t="shared" si="20"/>
        <v>-1.72441666666667</v>
      </c>
      <c r="D219" s="50">
        <f t="shared" si="20"/>
        <v>-1.7244393455555578</v>
      </c>
      <c r="E219" s="50">
        <f t="shared" si="20"/>
        <v>-1.724148063124294</v>
      </c>
      <c r="L219" s="48" t="s">
        <v>57</v>
      </c>
      <c r="M219" s="50">
        <f t="shared" si="21"/>
        <v>-1.7239499999999879</v>
      </c>
      <c r="N219" s="50">
        <f t="shared" si="21"/>
        <v>-1.7239838440542927</v>
      </c>
      <c r="O219" s="50">
        <f t="shared" si="21"/>
        <v>-1.7239444944474624</v>
      </c>
      <c r="V219" s="48" t="s">
        <v>57</v>
      </c>
      <c r="W219" s="50">
        <f t="shared" si="22"/>
        <v>-1.71993333333333</v>
      </c>
      <c r="X219" s="50">
        <f t="shared" si="22"/>
        <v>-1.719940646225562</v>
      </c>
      <c r="Y219" s="50">
        <f t="shared" si="22"/>
        <v>-1.7194797418978471</v>
      </c>
    </row>
    <row r="220" spans="2:28" x14ac:dyDescent="0.25">
      <c r="B220" s="48" t="s">
        <v>58</v>
      </c>
      <c r="C220" s="50">
        <f t="shared" ref="C220:E221" si="23">F198-F197</f>
        <v>-0.79948333333332755</v>
      </c>
      <c r="D220" s="50">
        <f t="shared" si="23"/>
        <v>-0.7994974203914591</v>
      </c>
      <c r="E220" s="50">
        <f t="shared" si="23"/>
        <v>-0.79936686404249413</v>
      </c>
      <c r="L220" s="48" t="s">
        <v>58</v>
      </c>
      <c r="M220" s="50">
        <f t="shared" ref="M220:O221" si="24">P198-P197</f>
        <v>-0.79938333333335265</v>
      </c>
      <c r="N220" s="50">
        <f t="shared" si="24"/>
        <v>-0.79936476525931355</v>
      </c>
      <c r="O220" s="50">
        <f t="shared" si="24"/>
        <v>-0.79934618460304663</v>
      </c>
      <c r="V220" s="48" t="s">
        <v>58</v>
      </c>
      <c r="W220" s="50">
        <f t="shared" ref="W220:Y221" si="25">Z198-Z197</f>
        <v>-0.79715000000001623</v>
      </c>
      <c r="X220" s="50">
        <f t="shared" si="25"/>
        <v>-0.79714741997082228</v>
      </c>
      <c r="Y220" s="50">
        <f t="shared" si="25"/>
        <v>-0.79692804720308041</v>
      </c>
    </row>
    <row r="221" spans="2:28" x14ac:dyDescent="0.25">
      <c r="B221" s="48" t="s">
        <v>59</v>
      </c>
      <c r="C221" s="50">
        <f t="shared" si="23"/>
        <v>-1.7081666666666706</v>
      </c>
      <c r="D221" s="50">
        <f t="shared" si="23"/>
        <v>-1.7081355257583679</v>
      </c>
      <c r="E221" s="50">
        <f t="shared" si="23"/>
        <v>-1.7078504610602943</v>
      </c>
      <c r="L221" s="48" t="s">
        <v>59</v>
      </c>
      <c r="M221" s="50">
        <f t="shared" si="24"/>
        <v>-1.7077166666666699</v>
      </c>
      <c r="N221" s="50">
        <f t="shared" si="24"/>
        <v>-1.707709926040518</v>
      </c>
      <c r="O221" s="50">
        <f t="shared" si="24"/>
        <v>-1.707671415699948</v>
      </c>
      <c r="V221" s="48" t="s">
        <v>59</v>
      </c>
      <c r="W221" s="50">
        <f t="shared" si="25"/>
        <v>-1.7032999999999845</v>
      </c>
      <c r="X221" s="50">
        <f t="shared" si="25"/>
        <v>-1.7033074113572819</v>
      </c>
      <c r="Y221" s="50">
        <f t="shared" si="25"/>
        <v>-1.7028563097739227</v>
      </c>
    </row>
    <row r="222" spans="2:28" x14ac:dyDescent="0.25">
      <c r="B222" s="48" t="s">
        <v>60</v>
      </c>
      <c r="C222" s="50">
        <f t="shared" ref="C222:E224" si="26">F202-F201</f>
        <v>-0.688333333333361</v>
      </c>
      <c r="D222" s="50">
        <f t="shared" si="26"/>
        <v>-0.68833722732212588</v>
      </c>
      <c r="E222" s="50">
        <f t="shared" si="26"/>
        <v>-0.68822378129669781</v>
      </c>
      <c r="L222" s="48" t="s">
        <v>60</v>
      </c>
      <c r="M222" s="50">
        <f t="shared" ref="M222:O224" si="27">P202-P201</f>
        <v>-0.68801666666666961</v>
      </c>
      <c r="N222" s="50">
        <f t="shared" si="27"/>
        <v>-0.6880488216831474</v>
      </c>
      <c r="O222" s="50">
        <f t="shared" si="27"/>
        <v>-0.68803264286761823</v>
      </c>
      <c r="V222" s="48" t="s">
        <v>60</v>
      </c>
      <c r="W222" s="50">
        <f t="shared" ref="W222:Y224" si="28">Z202-Z201</f>
        <v>-0.68626666666665415</v>
      </c>
      <c r="X222" s="50">
        <f t="shared" si="28"/>
        <v>-0.68629326821482639</v>
      </c>
      <c r="Y222" s="50">
        <f t="shared" si="28"/>
        <v>-0.68610218003893764</v>
      </c>
    </row>
    <row r="223" spans="2:28" x14ac:dyDescent="0.25">
      <c r="B223" s="48" t="s">
        <v>61</v>
      </c>
      <c r="C223" s="50">
        <f t="shared" si="26"/>
        <v>-1.5619499999999817</v>
      </c>
      <c r="D223" s="50">
        <f t="shared" si="26"/>
        <v>-1.561941518700346</v>
      </c>
      <c r="E223" s="50">
        <f t="shared" si="26"/>
        <v>-1.5616750366351986</v>
      </c>
      <c r="L223" s="48" t="s">
        <v>61</v>
      </c>
      <c r="M223" s="50">
        <f t="shared" si="27"/>
        <v>-1.5614999999999952</v>
      </c>
      <c r="N223" s="50">
        <f t="shared" si="27"/>
        <v>-1.5614892792900952</v>
      </c>
      <c r="O223" s="50">
        <f t="shared" si="27"/>
        <v>-1.5614532401775019</v>
      </c>
      <c r="V223" s="48" t="s">
        <v>61</v>
      </c>
      <c r="W223" s="50">
        <f t="shared" si="28"/>
        <v>-1.5568666666666786</v>
      </c>
      <c r="X223" s="50">
        <f t="shared" si="28"/>
        <v>-1.5568768806885755</v>
      </c>
      <c r="Y223" s="50">
        <f t="shared" si="28"/>
        <v>-1.5564546457971253</v>
      </c>
    </row>
    <row r="224" spans="2:28" x14ac:dyDescent="0.25">
      <c r="B224" s="48" t="s">
        <v>62</v>
      </c>
      <c r="C224" s="50">
        <f t="shared" si="26"/>
        <v>-0.4596000000000231</v>
      </c>
      <c r="D224" s="50">
        <f t="shared" si="26"/>
        <v>-0.45960853887002928</v>
      </c>
      <c r="E224" s="50">
        <f t="shared" si="26"/>
        <v>-0.45958557785326848</v>
      </c>
      <c r="L224" s="48" t="s">
        <v>62</v>
      </c>
      <c r="M224" s="50">
        <f t="shared" si="27"/>
        <v>-0.45896666666666874</v>
      </c>
      <c r="N224" s="50">
        <f t="shared" si="27"/>
        <v>-0.45897165714572452</v>
      </c>
      <c r="O224" s="50">
        <f t="shared" si="27"/>
        <v>-0.45896887948690868</v>
      </c>
      <c r="V224" s="48" t="s">
        <v>62</v>
      </c>
      <c r="W224" s="50">
        <f t="shared" si="28"/>
        <v>-0.45878333333334353</v>
      </c>
      <c r="X224" s="50">
        <f t="shared" si="28"/>
        <v>-0.45876849957432464</v>
      </c>
      <c r="Y224" s="50">
        <f t="shared" si="28"/>
        <v>-0.45873648999151029</v>
      </c>
    </row>
    <row r="225" spans="2:25" x14ac:dyDescent="0.25">
      <c r="B225" s="48" t="s">
        <v>63</v>
      </c>
      <c r="C225" s="50">
        <f>F207-F206</f>
        <v>-1.999149999999986</v>
      </c>
      <c r="D225" s="50">
        <f>G207-G206</f>
        <v>-1.9991252018200436</v>
      </c>
      <c r="E225" s="50">
        <f>H207-H206</f>
        <v>-1.9987959777947821</v>
      </c>
      <c r="L225" s="48" t="s">
        <v>63</v>
      </c>
      <c r="M225" s="50">
        <f>P207-P206</f>
        <v>-1.9985833333333431</v>
      </c>
      <c r="N225" s="50">
        <f>Q207-Q206</f>
        <v>-1.9985839557113461</v>
      </c>
      <c r="O225" s="50">
        <f>R207-R206</f>
        <v>-1.9985393313155924</v>
      </c>
      <c r="V225" s="48" t="s">
        <v>63</v>
      </c>
      <c r="W225" s="50">
        <f>Z207-Z206</f>
        <v>-1.992983333333342</v>
      </c>
      <c r="X225" s="50">
        <f>AA207-AA206</f>
        <v>-1.9929551431665773</v>
      </c>
      <c r="Y225" s="50">
        <f>AB207-AB206</f>
        <v>-1.9924321140648882</v>
      </c>
    </row>
    <row r="226" spans="2:25" x14ac:dyDescent="0.25">
      <c r="B226" s="48" t="s">
        <v>64</v>
      </c>
      <c r="C226" s="50">
        <f>F210-F209</f>
        <v>-1.3962666666666763</v>
      </c>
      <c r="D226" s="50">
        <f>G210-G209</f>
        <v>-1.3962628431499036</v>
      </c>
      <c r="E226" s="50">
        <f>H210-H209</f>
        <v>-1.3960424275414396</v>
      </c>
      <c r="L226" s="48" t="s">
        <v>64</v>
      </c>
      <c r="M226" s="50">
        <f>P210-P209</f>
        <v>-1.396316666666678</v>
      </c>
      <c r="N226" s="50">
        <f>Q210-Q209</f>
        <v>-1.396291164489968</v>
      </c>
      <c r="O226" s="50">
        <f>R210-R209</f>
        <v>-1.396261690616978</v>
      </c>
      <c r="V226" s="48" t="s">
        <v>64</v>
      </c>
      <c r="W226" s="50">
        <f>Z210-Z209</f>
        <v>-1.3923833333333278</v>
      </c>
      <c r="X226" s="50">
        <f>AA210-AA209</f>
        <v>-1.3923699323077412</v>
      </c>
      <c r="Y226" s="50">
        <f>AB210-AB209</f>
        <v>-1.3920253889361498</v>
      </c>
    </row>
    <row r="227" spans="2:25" x14ac:dyDescent="0.25">
      <c r="B227" s="47"/>
    </row>
    <row r="228" spans="2:25" x14ac:dyDescent="0.25">
      <c r="B228" s="47"/>
    </row>
  </sheetData>
  <mergeCells count="187">
    <mergeCell ref="B179:B181"/>
    <mergeCell ref="L101:L103"/>
    <mergeCell ref="L105:L107"/>
    <mergeCell ref="L110:L112"/>
    <mergeCell ref="L114:L116"/>
    <mergeCell ref="L118:L120"/>
    <mergeCell ref="L123:L125"/>
    <mergeCell ref="L127:L129"/>
    <mergeCell ref="L131:L133"/>
    <mergeCell ref="L136:L138"/>
    <mergeCell ref="L140:L142"/>
    <mergeCell ref="L144:L146"/>
    <mergeCell ref="L149:L151"/>
    <mergeCell ref="L153:L155"/>
    <mergeCell ref="L157:L159"/>
    <mergeCell ref="L161:L163"/>
    <mergeCell ref="B157:B159"/>
    <mergeCell ref="B161:B163"/>
    <mergeCell ref="B166:B168"/>
    <mergeCell ref="B170:B172"/>
    <mergeCell ref="B175:B177"/>
    <mergeCell ref="B136:B138"/>
    <mergeCell ref="B140:B142"/>
    <mergeCell ref="B144:B146"/>
    <mergeCell ref="B149:B151"/>
    <mergeCell ref="B153:B155"/>
    <mergeCell ref="B114:B116"/>
    <mergeCell ref="B118:B120"/>
    <mergeCell ref="B123:B125"/>
    <mergeCell ref="B127:B129"/>
    <mergeCell ref="B131:B133"/>
    <mergeCell ref="V89:V91"/>
    <mergeCell ref="V93:V95"/>
    <mergeCell ref="B101:B103"/>
    <mergeCell ref="B105:B107"/>
    <mergeCell ref="B110:B112"/>
    <mergeCell ref="V101:V103"/>
    <mergeCell ref="V105:V107"/>
    <mergeCell ref="V110:V112"/>
    <mergeCell ref="B93:B95"/>
    <mergeCell ref="M98:P98"/>
    <mergeCell ref="M99:P99"/>
    <mergeCell ref="V99:V100"/>
    <mergeCell ref="V114:V116"/>
    <mergeCell ref="V118:V120"/>
    <mergeCell ref="V123:V125"/>
    <mergeCell ref="V127:V129"/>
    <mergeCell ref="V153:V155"/>
    <mergeCell ref="V15:V17"/>
    <mergeCell ref="V19:V21"/>
    <mergeCell ref="V24:V26"/>
    <mergeCell ref="V28:V30"/>
    <mergeCell ref="V32:V34"/>
    <mergeCell ref="V37:V39"/>
    <mergeCell ref="V41:V43"/>
    <mergeCell ref="V45:V47"/>
    <mergeCell ref="V50:V52"/>
    <mergeCell ref="B75:B77"/>
    <mergeCell ref="B80:B82"/>
    <mergeCell ref="B84:B86"/>
    <mergeCell ref="B89:B91"/>
    <mergeCell ref="B54:B56"/>
    <mergeCell ref="B58:B60"/>
    <mergeCell ref="B63:B65"/>
    <mergeCell ref="B67:B69"/>
    <mergeCell ref="B71:B73"/>
    <mergeCell ref="AB99:AB100"/>
    <mergeCell ref="AA13:AD13"/>
    <mergeCell ref="L3:M3"/>
    <mergeCell ref="L4:M4"/>
    <mergeCell ref="L5:M5"/>
    <mergeCell ref="L6:M6"/>
    <mergeCell ref="L7:M7"/>
    <mergeCell ref="L8:M8"/>
    <mergeCell ref="L9:M9"/>
    <mergeCell ref="L11:M11"/>
    <mergeCell ref="L13:L14"/>
    <mergeCell ref="M13:P13"/>
    <mergeCell ref="Q13:T13"/>
    <mergeCell ref="V13:V14"/>
    <mergeCell ref="W13:Z13"/>
    <mergeCell ref="V3:W3"/>
    <mergeCell ref="V4:W4"/>
    <mergeCell ref="V5:W5"/>
    <mergeCell ref="V6:W6"/>
    <mergeCell ref="V7:W7"/>
    <mergeCell ref="V8:W8"/>
    <mergeCell ref="V9:W9"/>
    <mergeCell ref="V11:W11"/>
    <mergeCell ref="L24:L26"/>
    <mergeCell ref="B1:F1"/>
    <mergeCell ref="B3:C3"/>
    <mergeCell ref="B4:C4"/>
    <mergeCell ref="B5:C5"/>
    <mergeCell ref="B6:C6"/>
    <mergeCell ref="B184:B185"/>
    <mergeCell ref="C184:F184"/>
    <mergeCell ref="L184:L185"/>
    <mergeCell ref="B8:C8"/>
    <mergeCell ref="B9:C9"/>
    <mergeCell ref="B11:C11"/>
    <mergeCell ref="C13:F13"/>
    <mergeCell ref="G13:J13"/>
    <mergeCell ref="B13:B14"/>
    <mergeCell ref="B7:C7"/>
    <mergeCell ref="G184:G185"/>
    <mergeCell ref="B15:B17"/>
    <mergeCell ref="B19:B21"/>
    <mergeCell ref="B24:B26"/>
    <mergeCell ref="B99:B100"/>
    <mergeCell ref="C99:F99"/>
    <mergeCell ref="L99:L100"/>
    <mergeCell ref="L15:L17"/>
    <mergeCell ref="L19:L21"/>
    <mergeCell ref="V67:V69"/>
    <mergeCell ref="V71:V73"/>
    <mergeCell ref="V75:V77"/>
    <mergeCell ref="V80:V82"/>
    <mergeCell ref="V84:V86"/>
    <mergeCell ref="L89:L91"/>
    <mergeCell ref="L93:L95"/>
    <mergeCell ref="J99:J100"/>
    <mergeCell ref="H99:H100"/>
    <mergeCell ref="L67:L69"/>
    <mergeCell ref="L71:L73"/>
    <mergeCell ref="L75:L77"/>
    <mergeCell ref="L80:L82"/>
    <mergeCell ref="L84:L86"/>
    <mergeCell ref="Q99:Q100"/>
    <mergeCell ref="B28:B30"/>
    <mergeCell ref="B32:B34"/>
    <mergeCell ref="B37:B39"/>
    <mergeCell ref="B41:B43"/>
    <mergeCell ref="B45:B47"/>
    <mergeCell ref="B50:B52"/>
    <mergeCell ref="V54:V56"/>
    <mergeCell ref="V58:V60"/>
    <mergeCell ref="V63:V65"/>
    <mergeCell ref="L28:L30"/>
    <mergeCell ref="L32:L34"/>
    <mergeCell ref="L58:L60"/>
    <mergeCell ref="L63:L65"/>
    <mergeCell ref="L37:L39"/>
    <mergeCell ref="L41:L43"/>
    <mergeCell ref="L45:L47"/>
    <mergeCell ref="L50:L52"/>
    <mergeCell ref="L54:L56"/>
    <mergeCell ref="L166:L168"/>
    <mergeCell ref="L170:L172"/>
    <mergeCell ref="L175:L177"/>
    <mergeCell ref="L179:L181"/>
    <mergeCell ref="AA184:AA185"/>
    <mergeCell ref="W99:Z99"/>
    <mergeCell ref="G99:G100"/>
    <mergeCell ref="R99:R100"/>
    <mergeCell ref="AA99:AA100"/>
    <mergeCell ref="V175:V177"/>
    <mergeCell ref="V179:V181"/>
    <mergeCell ref="V157:V159"/>
    <mergeCell ref="V161:V163"/>
    <mergeCell ref="V166:V168"/>
    <mergeCell ref="V170:V172"/>
    <mergeCell ref="V131:V133"/>
    <mergeCell ref="V136:V138"/>
    <mergeCell ref="V140:V142"/>
    <mergeCell ref="V144:V146"/>
    <mergeCell ref="V149:V151"/>
    <mergeCell ref="AB184:AB185"/>
    <mergeCell ref="B213:B214"/>
    <mergeCell ref="C213:C214"/>
    <mergeCell ref="D213:D214"/>
    <mergeCell ref="E213:E214"/>
    <mergeCell ref="F213:F214"/>
    <mergeCell ref="L213:L214"/>
    <mergeCell ref="M213:M214"/>
    <mergeCell ref="N213:N214"/>
    <mergeCell ref="O213:O214"/>
    <mergeCell ref="V213:V214"/>
    <mergeCell ref="W213:W214"/>
    <mergeCell ref="X213:X214"/>
    <mergeCell ref="Y213:Y214"/>
    <mergeCell ref="M184:P184"/>
    <mergeCell ref="V184:V185"/>
    <mergeCell ref="W184:Z184"/>
    <mergeCell ref="H184:H185"/>
    <mergeCell ref="Q184:Q185"/>
    <mergeCell ref="R184:R18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72"/>
  <sheetViews>
    <sheetView zoomScaleNormal="100" workbookViewId="0">
      <selection activeCell="C7" sqref="C7"/>
    </sheetView>
  </sheetViews>
  <sheetFormatPr defaultRowHeight="15" x14ac:dyDescent="0.25"/>
  <cols>
    <col min="2" max="2" width="7.42578125" customWidth="1"/>
    <col min="3" max="3" width="10.28515625" customWidth="1"/>
    <col min="4" max="4" width="13.42578125" customWidth="1"/>
    <col min="5" max="5" width="9.42578125" customWidth="1"/>
    <col min="6" max="6" width="11.85546875" customWidth="1"/>
    <col min="7" max="7" width="2.42578125" customWidth="1"/>
    <col min="8" max="8" width="11.85546875" customWidth="1"/>
    <col min="9" max="9" width="8.42578125" customWidth="1"/>
    <col min="10" max="10" width="10.140625" customWidth="1"/>
    <col min="13" max="28" width="6.7109375" customWidth="1"/>
    <col min="29" max="29" width="10.28515625" bestFit="1" customWidth="1"/>
  </cols>
  <sheetData>
    <row r="1" spans="2:31" ht="18.75" x14ac:dyDescent="0.3">
      <c r="B1" s="113" t="s">
        <v>40</v>
      </c>
      <c r="C1" s="113"/>
      <c r="D1" s="113"/>
      <c r="E1" s="113"/>
      <c r="F1" s="113"/>
      <c r="G1" s="49"/>
    </row>
    <row r="3" spans="2:31" x14ac:dyDescent="0.25">
      <c r="B3" s="111" t="s">
        <v>88</v>
      </c>
      <c r="C3" s="111"/>
      <c r="D3" s="111"/>
    </row>
    <row r="4" spans="2:31" x14ac:dyDescent="0.25">
      <c r="B4" s="111" t="s">
        <v>1</v>
      </c>
      <c r="C4" s="111"/>
      <c r="D4" s="111"/>
    </row>
    <row r="5" spans="2:31" ht="15" customHeight="1" x14ac:dyDescent="0.25">
      <c r="B5" s="11"/>
      <c r="C5" s="11"/>
      <c r="D5" s="11"/>
      <c r="H5" s="126" t="s">
        <v>65</v>
      </c>
      <c r="I5" s="126"/>
      <c r="J5" s="126"/>
      <c r="K5" s="126"/>
    </row>
    <row r="6" spans="2:31" ht="36" customHeight="1" thickBot="1" x14ac:dyDescent="0.3">
      <c r="B6" s="11"/>
      <c r="C6" s="82" t="s">
        <v>42</v>
      </c>
      <c r="D6" s="82" t="s">
        <v>86</v>
      </c>
      <c r="E6" s="82" t="s">
        <v>96</v>
      </c>
      <c r="F6" s="82" t="s">
        <v>87</v>
      </c>
      <c r="G6" s="82"/>
      <c r="H6" s="83" t="s">
        <v>97</v>
      </c>
      <c r="I6" s="83" t="s">
        <v>98</v>
      </c>
      <c r="J6" s="83" t="s">
        <v>99</v>
      </c>
      <c r="K6" s="9"/>
      <c r="L6" s="9"/>
    </row>
    <row r="7" spans="2:31" ht="15" customHeight="1" x14ac:dyDescent="0.25">
      <c r="B7" s="85" t="s">
        <v>53</v>
      </c>
      <c r="C7" s="86">
        <f>'Presná nivelácia'!I50*-1</f>
        <v>-1.6610849999999999</v>
      </c>
      <c r="D7" s="86">
        <f>'Prevýšenia KZ'!C215</f>
        <v>-1.6595999999999833</v>
      </c>
      <c r="E7" s="86">
        <f>'Prevýšenia KZ'!D215</f>
        <v>-1.6596069356393957</v>
      </c>
      <c r="F7" s="86">
        <f>'Prevýšenia KZ'!E215</f>
        <v>-1.6593288907002108</v>
      </c>
      <c r="G7" s="87"/>
      <c r="H7" s="91">
        <f>(C7-D7)*1000</f>
        <v>-1.4850000000166119</v>
      </c>
      <c r="I7" s="91">
        <f>(C7-E7)*1000</f>
        <v>-1.4780643606042698</v>
      </c>
      <c r="J7" s="95">
        <f>(C7-F7)*1000</f>
        <v>-1.7561092997890881</v>
      </c>
      <c r="AC7" s="99">
        <f>ROUND(H7,1)</f>
        <v>-1.5</v>
      </c>
      <c r="AD7" s="99">
        <f t="shared" ref="AD7:AE7" si="0">ROUND(I7,1)</f>
        <v>-1.5</v>
      </c>
      <c r="AE7" s="99">
        <f t="shared" si="0"/>
        <v>-1.8</v>
      </c>
    </row>
    <row r="8" spans="2:31" ht="15" customHeight="1" x14ac:dyDescent="0.25">
      <c r="B8" s="88" t="s">
        <v>54</v>
      </c>
      <c r="C8" s="13">
        <f>'Presná nivelácia'!I47*-1</f>
        <v>-0.84843500000000005</v>
      </c>
      <c r="D8" s="13">
        <f>'Prevýšenia KZ'!C216</f>
        <v>-0.84800000000001319</v>
      </c>
      <c r="E8" s="13">
        <f>'Prevýšenia KZ'!D216</f>
        <v>-0.84802049478456543</v>
      </c>
      <c r="F8" s="13">
        <f>'Prevýšenia KZ'!E216</f>
        <v>-0.84787825285538088</v>
      </c>
      <c r="G8" s="89"/>
      <c r="H8" s="92">
        <f>(C8-D8)*1000</f>
        <v>-0.43499999998686256</v>
      </c>
      <c r="I8" s="92">
        <f t="shared" ref="I8:I18" si="1">(C8-E8)*1000</f>
        <v>-0.41450521543462404</v>
      </c>
      <c r="J8" s="96">
        <f t="shared" ref="J8:J18" si="2">(C8-F8)*1000</f>
        <v>-0.55674714461917407</v>
      </c>
      <c r="AC8" s="99">
        <f t="shared" ref="AC8:AC18" si="3">ROUND(H8,1)</f>
        <v>-0.4</v>
      </c>
      <c r="AD8" s="99">
        <f t="shared" ref="AD8:AD18" si="4">ROUND(I8,1)</f>
        <v>-0.4</v>
      </c>
      <c r="AE8" s="99">
        <f t="shared" ref="AE8:AE18" si="5">ROUND(J8,1)</f>
        <v>-0.6</v>
      </c>
    </row>
    <row r="9" spans="2:31" ht="15" customHeight="1" x14ac:dyDescent="0.25">
      <c r="B9" s="90" t="s">
        <v>55</v>
      </c>
      <c r="C9" s="63">
        <f>'Presná nivelácia'!I44*-1</f>
        <v>-1.63781</v>
      </c>
      <c r="D9" s="63">
        <f>'Prevýšenia KZ'!C217</f>
        <v>-1.6369333333333316</v>
      </c>
      <c r="E9" s="63">
        <f>'Prevýšenia KZ'!D217</f>
        <v>-1.6369335194933665</v>
      </c>
      <c r="F9" s="63">
        <f>'Prevýšenia KZ'!E217</f>
        <v>-1.6366626183669739</v>
      </c>
      <c r="G9" s="32"/>
      <c r="H9" s="92">
        <f t="shared" ref="H9:H18" si="6">(C9-D9)*1000</f>
        <v>-0.87666666666841309</v>
      </c>
      <c r="I9" s="93">
        <f t="shared" si="1"/>
        <v>-0.87648050663347021</v>
      </c>
      <c r="J9" s="97">
        <f t="shared" si="2"/>
        <v>-1.1473816330260789</v>
      </c>
      <c r="AC9" s="99">
        <f t="shared" si="3"/>
        <v>-0.9</v>
      </c>
      <c r="AD9" s="99">
        <f t="shared" si="4"/>
        <v>-0.9</v>
      </c>
      <c r="AE9" s="99">
        <f t="shared" si="5"/>
        <v>-1.1000000000000001</v>
      </c>
    </row>
    <row r="10" spans="2:31" ht="15" customHeight="1" x14ac:dyDescent="0.25">
      <c r="B10" s="90" t="s">
        <v>56</v>
      </c>
      <c r="C10" s="63">
        <f>'Presná nivelácia'!I41*-1</f>
        <v>-0.74575999999999998</v>
      </c>
      <c r="D10" s="63">
        <f>'Prevýšenia KZ'!C218</f>
        <v>-0.74531666666668173</v>
      </c>
      <c r="E10" s="63">
        <f>'Prevýšenia KZ'!D218</f>
        <v>-0.74531885501890005</v>
      </c>
      <c r="F10" s="63">
        <f>'Prevýšenia KZ'!E218</f>
        <v>-0.74519547913548778</v>
      </c>
      <c r="G10" s="32"/>
      <c r="H10" s="92">
        <f t="shared" si="6"/>
        <v>-0.44333333331825209</v>
      </c>
      <c r="I10" s="93">
        <f t="shared" si="1"/>
        <v>-0.44114498109992795</v>
      </c>
      <c r="J10" s="97">
        <f t="shared" si="2"/>
        <v>-0.56452086451219685</v>
      </c>
      <c r="AC10" s="99">
        <f t="shared" si="3"/>
        <v>-0.4</v>
      </c>
      <c r="AD10" s="99">
        <f t="shared" si="4"/>
        <v>-0.4</v>
      </c>
      <c r="AE10" s="99">
        <f t="shared" si="5"/>
        <v>-0.6</v>
      </c>
    </row>
    <row r="11" spans="2:31" ht="15" customHeight="1" x14ac:dyDescent="0.25">
      <c r="B11" s="90" t="s">
        <v>57</v>
      </c>
      <c r="C11" s="63">
        <f>'Presná nivelácia'!I38*-1</f>
        <v>-1.72536</v>
      </c>
      <c r="D11" s="63">
        <f>'Prevýšenia KZ'!C219</f>
        <v>-1.72441666666667</v>
      </c>
      <c r="E11" s="63">
        <f>'Prevýšenia KZ'!D219</f>
        <v>-1.7244393455555578</v>
      </c>
      <c r="F11" s="63">
        <f>'Prevýšenia KZ'!E219</f>
        <v>-1.724148063124294</v>
      </c>
      <c r="G11" s="32"/>
      <c r="H11" s="92">
        <f t="shared" si="6"/>
        <v>-0.94333333332996538</v>
      </c>
      <c r="I11" s="93">
        <f t="shared" si="1"/>
        <v>-0.92065444444222599</v>
      </c>
      <c r="J11" s="97">
        <f t="shared" si="2"/>
        <v>-1.2119368757059767</v>
      </c>
      <c r="AC11" s="99">
        <f t="shared" si="3"/>
        <v>-0.9</v>
      </c>
      <c r="AD11" s="99">
        <f t="shared" si="4"/>
        <v>-0.9</v>
      </c>
      <c r="AE11" s="99">
        <f t="shared" si="5"/>
        <v>-1.2</v>
      </c>
    </row>
    <row r="12" spans="2:31" ht="15" customHeight="1" x14ac:dyDescent="0.3">
      <c r="B12" s="90" t="s">
        <v>58</v>
      </c>
      <c r="C12" s="63">
        <f>'Presná nivelácia'!I35*-1</f>
        <v>-0.79986500000000005</v>
      </c>
      <c r="D12" s="63">
        <f>'Prevýšenia KZ'!C220</f>
        <v>-0.79948333333332755</v>
      </c>
      <c r="E12" s="63">
        <f>'Prevýšenia KZ'!D220</f>
        <v>-0.7994974203914591</v>
      </c>
      <c r="F12" s="63">
        <f>'Prevýšenia KZ'!E220</f>
        <v>-0.79936686404249413</v>
      </c>
      <c r="G12" s="32"/>
      <c r="H12" s="92">
        <f t="shared" si="6"/>
        <v>-0.38166666667249771</v>
      </c>
      <c r="I12" s="93">
        <f t="shared" si="1"/>
        <v>-0.36757960854094662</v>
      </c>
      <c r="J12" s="97">
        <f t="shared" si="2"/>
        <v>-0.49813595750591855</v>
      </c>
      <c r="K12" s="46"/>
      <c r="AC12" s="99">
        <f t="shared" si="3"/>
        <v>-0.4</v>
      </c>
      <c r="AD12" s="99">
        <f t="shared" si="4"/>
        <v>-0.4</v>
      </c>
      <c r="AE12" s="99">
        <f t="shared" si="5"/>
        <v>-0.5</v>
      </c>
    </row>
    <row r="13" spans="2:31" ht="15" customHeight="1" x14ac:dyDescent="0.25">
      <c r="B13" s="90" t="s">
        <v>59</v>
      </c>
      <c r="C13" s="63">
        <f>'Presná nivelácia'!I32*-1</f>
        <v>-1.7090700000000001</v>
      </c>
      <c r="D13" s="63">
        <f>'Prevýšenia KZ'!C221</f>
        <v>-1.7081666666666706</v>
      </c>
      <c r="E13" s="63">
        <f>'Prevýšenia KZ'!D221</f>
        <v>-1.7081355257583679</v>
      </c>
      <c r="F13" s="63">
        <f>'Prevýšenia KZ'!E221</f>
        <v>-1.7078504610602943</v>
      </c>
      <c r="G13" s="32"/>
      <c r="H13" s="92">
        <f t="shared" si="6"/>
        <v>-0.90333333332948129</v>
      </c>
      <c r="I13" s="93">
        <f t="shared" si="1"/>
        <v>-0.93447424163217718</v>
      </c>
      <c r="J13" s="97">
        <f t="shared" si="2"/>
        <v>-1.2195389397058332</v>
      </c>
      <c r="AC13" s="99">
        <f t="shared" si="3"/>
        <v>-0.9</v>
      </c>
      <c r="AD13" s="99">
        <f t="shared" si="4"/>
        <v>-0.9</v>
      </c>
      <c r="AE13" s="99">
        <f t="shared" si="5"/>
        <v>-1.2</v>
      </c>
    </row>
    <row r="14" spans="2:31" ht="15" customHeight="1" x14ac:dyDescent="0.25">
      <c r="B14" s="90" t="s">
        <v>60</v>
      </c>
      <c r="C14" s="63">
        <f>'Presná nivelácia'!I29*-1</f>
        <v>-0.68855500000000003</v>
      </c>
      <c r="D14" s="63">
        <f>'Prevýšenia KZ'!C222</f>
        <v>-0.688333333333361</v>
      </c>
      <c r="E14" s="63">
        <f>'Prevýšenia KZ'!D222</f>
        <v>-0.68833722732212588</v>
      </c>
      <c r="F14" s="63">
        <f>'Prevýšenia KZ'!E222</f>
        <v>-0.68822378129669781</v>
      </c>
      <c r="G14" s="32"/>
      <c r="H14" s="92">
        <f t="shared" si="6"/>
        <v>-0.22166666663903101</v>
      </c>
      <c r="I14" s="93">
        <f t="shared" si="1"/>
        <v>-0.21777267787415067</v>
      </c>
      <c r="J14" s="97">
        <f t="shared" si="2"/>
        <v>-0.33121870330221626</v>
      </c>
      <c r="AC14" s="99">
        <f t="shared" si="3"/>
        <v>-0.2</v>
      </c>
      <c r="AD14" s="99">
        <f t="shared" si="4"/>
        <v>-0.2</v>
      </c>
      <c r="AE14" s="99">
        <f t="shared" si="5"/>
        <v>-0.3</v>
      </c>
    </row>
    <row r="15" spans="2:31" ht="15" customHeight="1" x14ac:dyDescent="0.25">
      <c r="B15" s="90" t="s">
        <v>61</v>
      </c>
      <c r="C15" s="63">
        <f>'Presná nivelácia'!I26*-1</f>
        <v>-1.562665</v>
      </c>
      <c r="D15" s="63">
        <f>'Prevýšenia KZ'!C223</f>
        <v>-1.5619499999999817</v>
      </c>
      <c r="E15" s="63">
        <f>'Prevýšenia KZ'!D223</f>
        <v>-1.561941518700346</v>
      </c>
      <c r="F15" s="63">
        <f>'Prevýšenia KZ'!E223</f>
        <v>-1.5616750366351986</v>
      </c>
      <c r="G15" s="32"/>
      <c r="H15" s="92">
        <f t="shared" si="6"/>
        <v>-0.71500000001822883</v>
      </c>
      <c r="I15" s="93">
        <f t="shared" si="1"/>
        <v>-0.72348129965393859</v>
      </c>
      <c r="J15" s="97">
        <f t="shared" si="2"/>
        <v>-0.98996336480139391</v>
      </c>
      <c r="AC15" s="99">
        <f t="shared" si="3"/>
        <v>-0.7</v>
      </c>
      <c r="AD15" s="99">
        <f t="shared" si="4"/>
        <v>-0.7</v>
      </c>
      <c r="AE15" s="99">
        <f t="shared" si="5"/>
        <v>-1</v>
      </c>
    </row>
    <row r="16" spans="2:31" ht="15" customHeight="1" x14ac:dyDescent="0.25">
      <c r="B16" s="90" t="s">
        <v>62</v>
      </c>
      <c r="C16" s="63">
        <f>'Presná nivelácia'!I23*-1</f>
        <v>-0.45890999999999993</v>
      </c>
      <c r="D16" s="63">
        <f>'Prevýšenia KZ'!C224</f>
        <v>-0.4596000000000231</v>
      </c>
      <c r="E16" s="63">
        <f>'Prevýšenia KZ'!D224</f>
        <v>-0.45960853887002928</v>
      </c>
      <c r="F16" s="63">
        <f>'Prevýšenia KZ'!E224</f>
        <v>-0.45958557785326848</v>
      </c>
      <c r="G16" s="32"/>
      <c r="H16" s="92">
        <f t="shared" si="6"/>
        <v>0.69000000002317208</v>
      </c>
      <c r="I16" s="93">
        <f t="shared" si="1"/>
        <v>0.69853887002935267</v>
      </c>
      <c r="J16" s="97">
        <f t="shared" si="2"/>
        <v>0.67557785326854969</v>
      </c>
      <c r="AC16" s="99">
        <f t="shared" si="3"/>
        <v>0.7</v>
      </c>
      <c r="AD16" s="99">
        <f t="shared" si="4"/>
        <v>0.7</v>
      </c>
      <c r="AE16" s="99">
        <f t="shared" si="5"/>
        <v>0.7</v>
      </c>
    </row>
    <row r="17" spans="2:31" ht="15" customHeight="1" x14ac:dyDescent="0.25">
      <c r="B17" s="90" t="s">
        <v>63</v>
      </c>
      <c r="C17" s="63">
        <f>'Presná nivelácia'!I20*-1</f>
        <v>-1.9998400000000001</v>
      </c>
      <c r="D17" s="63">
        <f>'Prevýšenia KZ'!C225</f>
        <v>-1.999149999999986</v>
      </c>
      <c r="E17" s="63">
        <f>'Prevýšenia KZ'!D225</f>
        <v>-1.9991252018200436</v>
      </c>
      <c r="F17" s="63">
        <f>'Prevýšenia KZ'!E225</f>
        <v>-1.9987959777947821</v>
      </c>
      <c r="G17" s="32"/>
      <c r="H17" s="92">
        <f t="shared" si="6"/>
        <v>-0.69000000001406825</v>
      </c>
      <c r="I17" s="93">
        <f t="shared" si="1"/>
        <v>-0.71479817995645512</v>
      </c>
      <c r="J17" s="97">
        <f t="shared" si="2"/>
        <v>-1.0440222052179315</v>
      </c>
      <c r="AC17" s="99">
        <f t="shared" si="3"/>
        <v>-0.7</v>
      </c>
      <c r="AD17" s="99">
        <f t="shared" si="4"/>
        <v>-0.7</v>
      </c>
      <c r="AE17" s="99">
        <f t="shared" si="5"/>
        <v>-1</v>
      </c>
    </row>
    <row r="18" spans="2:31" ht="15" customHeight="1" thickBot="1" x14ac:dyDescent="0.3">
      <c r="B18" s="68" t="s">
        <v>64</v>
      </c>
      <c r="C18" s="84">
        <f>'Presná nivelácia'!I17*-1</f>
        <v>-1.397105</v>
      </c>
      <c r="D18" s="84">
        <f>'Prevýšenia KZ'!C226</f>
        <v>-1.3962666666666763</v>
      </c>
      <c r="E18" s="84">
        <f>'Prevýšenia KZ'!D226</f>
        <v>-1.3962628431499036</v>
      </c>
      <c r="F18" s="84">
        <f>'Prevýšenia KZ'!E226</f>
        <v>-1.3960424275414396</v>
      </c>
      <c r="G18" s="81"/>
      <c r="H18" s="100">
        <f t="shared" si="6"/>
        <v>-0.83833333332372639</v>
      </c>
      <c r="I18" s="94">
        <f t="shared" si="1"/>
        <v>-0.84215685009647601</v>
      </c>
      <c r="J18" s="98">
        <f t="shared" si="2"/>
        <v>-1.0625724585604512</v>
      </c>
      <c r="AC18" s="99">
        <f t="shared" si="3"/>
        <v>-0.8</v>
      </c>
      <c r="AD18" s="99">
        <f t="shared" si="4"/>
        <v>-0.8</v>
      </c>
      <c r="AE18" s="99">
        <f t="shared" si="5"/>
        <v>-1.1000000000000001</v>
      </c>
    </row>
    <row r="19" spans="2:31" x14ac:dyDescent="0.25">
      <c r="B19" s="48"/>
      <c r="F19" s="11"/>
      <c r="G19" s="11"/>
      <c r="H19" s="11"/>
      <c r="I19" s="11"/>
    </row>
    <row r="20" spans="2:31" x14ac:dyDescent="0.25">
      <c r="B20" s="47"/>
      <c r="E20" s="111"/>
      <c r="F20" s="111"/>
      <c r="G20" s="111"/>
      <c r="H20" s="67"/>
      <c r="I20" s="11"/>
      <c r="J20" s="66"/>
    </row>
    <row r="21" spans="2:31" x14ac:dyDescent="0.25">
      <c r="B21" s="111" t="s">
        <v>21</v>
      </c>
      <c r="C21" s="111"/>
      <c r="D21" s="111"/>
    </row>
    <row r="22" spans="2:31" x14ac:dyDescent="0.25">
      <c r="B22" s="111" t="s">
        <v>1</v>
      </c>
      <c r="C22" s="111"/>
      <c r="D22" s="111"/>
    </row>
    <row r="23" spans="2:31" x14ac:dyDescent="0.25">
      <c r="H23" s="126" t="s">
        <v>65</v>
      </c>
      <c r="I23" s="126"/>
      <c r="J23" s="126"/>
      <c r="K23" s="126"/>
    </row>
    <row r="24" spans="2:31" ht="36.75" thickBot="1" x14ac:dyDescent="0.3">
      <c r="B24" s="11"/>
      <c r="C24" s="82" t="s">
        <v>42</v>
      </c>
      <c r="D24" s="82" t="s">
        <v>86</v>
      </c>
      <c r="E24" s="82" t="s">
        <v>96</v>
      </c>
      <c r="F24" s="82" t="s">
        <v>87</v>
      </c>
      <c r="G24" s="82"/>
      <c r="H24" s="83" t="s">
        <v>97</v>
      </c>
      <c r="I24" s="83" t="s">
        <v>98</v>
      </c>
      <c r="J24" s="83" t="s">
        <v>99</v>
      </c>
      <c r="K24" s="9"/>
      <c r="L24" s="9"/>
    </row>
    <row r="25" spans="2:31" x14ac:dyDescent="0.25">
      <c r="B25" s="71" t="s">
        <v>53</v>
      </c>
      <c r="C25" s="86">
        <v>-1.6610849999999999</v>
      </c>
      <c r="D25" s="86">
        <f>'Prevýšenia KZ'!M215</f>
        <v>-1.660333333333341</v>
      </c>
      <c r="E25" s="86">
        <f>'Prevýšenia KZ'!N215</f>
        <v>-1.6603143602403811</v>
      </c>
      <c r="F25" s="86">
        <f>'Prevýšenia KZ'!O215</f>
        <v>-1.6602767616568663</v>
      </c>
      <c r="G25" s="86"/>
      <c r="H25" s="91">
        <f>(C25-D25)*1000</f>
        <v>-0.75166666665893445</v>
      </c>
      <c r="I25" s="91">
        <f>(C25-E25)*1000</f>
        <v>-0.77063975961877418</v>
      </c>
      <c r="J25" s="95">
        <f>(C25-F25)*1000</f>
        <v>-0.80823834313359377</v>
      </c>
      <c r="AC25" s="99">
        <f>ROUND(H25,1)</f>
        <v>-0.8</v>
      </c>
      <c r="AD25" s="99">
        <f t="shared" ref="AD25:AE25" si="7">ROUND(I25,1)</f>
        <v>-0.8</v>
      </c>
      <c r="AE25" s="99">
        <f t="shared" si="7"/>
        <v>-0.8</v>
      </c>
    </row>
    <row r="26" spans="2:31" x14ac:dyDescent="0.25">
      <c r="B26" s="72" t="s">
        <v>54</v>
      </c>
      <c r="C26" s="13">
        <v>-0.84843500000000005</v>
      </c>
      <c r="D26" s="13">
        <f>'Prevýšenia KZ'!M216</f>
        <v>-0.84796666666665033</v>
      </c>
      <c r="E26" s="13">
        <f>'Prevýšenia KZ'!N216</f>
        <v>-0.84798128700788467</v>
      </c>
      <c r="F26" s="13">
        <f>'Prevýšenia KZ'!O216</f>
        <v>-0.84796105265571309</v>
      </c>
      <c r="G26" s="13"/>
      <c r="H26" s="92">
        <f t="shared" ref="H26:H36" si="8">(C26-D26)*1000</f>
        <v>-0.46833333334972416</v>
      </c>
      <c r="I26" s="92">
        <f t="shared" ref="I26:I36" si="9">(C26-E26)*1000</f>
        <v>-0.45371299211538485</v>
      </c>
      <c r="J26" s="96">
        <f t="shared" ref="J26:J36" si="10">(C26-F26)*1000</f>
        <v>-0.47394734428696239</v>
      </c>
      <c r="AC26" s="99">
        <f t="shared" ref="AC26:AC36" si="11">ROUND(H26,1)</f>
        <v>-0.5</v>
      </c>
      <c r="AD26" s="99">
        <f t="shared" ref="AD26:AD36" si="12">ROUND(I26,1)</f>
        <v>-0.5</v>
      </c>
      <c r="AE26" s="99">
        <f t="shared" ref="AE26:AE36" si="13">ROUND(J26,1)</f>
        <v>-0.5</v>
      </c>
    </row>
    <row r="27" spans="2:31" x14ac:dyDescent="0.25">
      <c r="B27" s="72" t="s">
        <v>55</v>
      </c>
      <c r="C27" s="13">
        <v>-1.63781</v>
      </c>
      <c r="D27" s="13">
        <f>'Prevýšenia KZ'!M217</f>
        <v>-1.636783333333355</v>
      </c>
      <c r="E27" s="13">
        <f>'Prevýšenia KZ'!N217</f>
        <v>-1.6371097820476284</v>
      </c>
      <c r="F27" s="13">
        <f>'Prevýšenia KZ'!O217</f>
        <v>-1.6370732643451882</v>
      </c>
      <c r="G27" s="13"/>
      <c r="H27" s="92">
        <f t="shared" si="8"/>
        <v>-1.0266666666449709</v>
      </c>
      <c r="I27" s="92">
        <f t="shared" si="9"/>
        <v>-0.70021795237162898</v>
      </c>
      <c r="J27" s="96">
        <f t="shared" si="10"/>
        <v>-0.73673565481180425</v>
      </c>
      <c r="AC27" s="99">
        <f t="shared" si="11"/>
        <v>-1</v>
      </c>
      <c r="AD27" s="99">
        <f t="shared" si="12"/>
        <v>-0.7</v>
      </c>
      <c r="AE27" s="99">
        <f t="shared" si="13"/>
        <v>-0.7</v>
      </c>
    </row>
    <row r="28" spans="2:31" x14ac:dyDescent="0.25">
      <c r="B28" s="72" t="s">
        <v>56</v>
      </c>
      <c r="C28" s="13">
        <v>-0.74575999999999998</v>
      </c>
      <c r="D28" s="13">
        <f>'Prevýšenia KZ'!M218</f>
        <v>-0.74519999999999698</v>
      </c>
      <c r="E28" s="13">
        <f>'Prevýšenia KZ'!N218</f>
        <v>-0.74517094465775247</v>
      </c>
      <c r="F28" s="13">
        <f>'Prevýšenia KZ'!O218</f>
        <v>-0.74515332762561381</v>
      </c>
      <c r="G28" s="13"/>
      <c r="H28" s="92">
        <f t="shared" si="8"/>
        <v>-0.56000000000300254</v>
      </c>
      <c r="I28" s="92">
        <f t="shared" si="9"/>
        <v>-0.5890553422475131</v>
      </c>
      <c r="J28" s="96">
        <f t="shared" si="10"/>
        <v>-0.6066723743861635</v>
      </c>
      <c r="AC28" s="99">
        <f t="shared" si="11"/>
        <v>-0.6</v>
      </c>
      <c r="AD28" s="99">
        <f t="shared" si="12"/>
        <v>-0.6</v>
      </c>
      <c r="AE28" s="99">
        <f t="shared" si="13"/>
        <v>-0.6</v>
      </c>
    </row>
    <row r="29" spans="2:31" x14ac:dyDescent="0.25">
      <c r="B29" s="72" t="s">
        <v>57</v>
      </c>
      <c r="C29" s="13">
        <v>-1.72536</v>
      </c>
      <c r="D29" s="13">
        <f>'Prevýšenia KZ'!M219</f>
        <v>-1.7239499999999879</v>
      </c>
      <c r="E29" s="13">
        <f>'Prevýšenia KZ'!N219</f>
        <v>-1.7239838440542927</v>
      </c>
      <c r="F29" s="13">
        <f>'Prevýšenia KZ'!O219</f>
        <v>-1.7239444944474624</v>
      </c>
      <c r="G29" s="13"/>
      <c r="H29" s="92">
        <f t="shared" si="8"/>
        <v>-1.4100000000121238</v>
      </c>
      <c r="I29" s="92">
        <f t="shared" si="9"/>
        <v>-1.3761559457072803</v>
      </c>
      <c r="J29" s="96">
        <f t="shared" si="10"/>
        <v>-1.4155055525375548</v>
      </c>
      <c r="AC29" s="99">
        <f t="shared" si="11"/>
        <v>-1.4</v>
      </c>
      <c r="AD29" s="99">
        <f t="shared" si="12"/>
        <v>-1.4</v>
      </c>
      <c r="AE29" s="99">
        <f t="shared" si="13"/>
        <v>-1.4</v>
      </c>
    </row>
    <row r="30" spans="2:31" x14ac:dyDescent="0.25">
      <c r="B30" s="72" t="s">
        <v>58</v>
      </c>
      <c r="C30" s="13">
        <v>-0.79986500000000005</v>
      </c>
      <c r="D30" s="13">
        <f>'Prevýšenia KZ'!M220</f>
        <v>-0.79938333333335265</v>
      </c>
      <c r="E30" s="13">
        <f>'Prevýšenia KZ'!N220</f>
        <v>-0.79936476525931355</v>
      </c>
      <c r="F30" s="13">
        <f>'Prevýšenia KZ'!O220</f>
        <v>-0.79934618460304663</v>
      </c>
      <c r="G30" s="13"/>
      <c r="H30" s="92">
        <f t="shared" si="8"/>
        <v>-0.48166666664739566</v>
      </c>
      <c r="I30" s="92">
        <f t="shared" si="9"/>
        <v>-0.50023474068650042</v>
      </c>
      <c r="J30" s="96">
        <f t="shared" si="10"/>
        <v>-0.51881539695342038</v>
      </c>
      <c r="AC30" s="99">
        <f t="shared" si="11"/>
        <v>-0.5</v>
      </c>
      <c r="AD30" s="99">
        <f t="shared" si="12"/>
        <v>-0.5</v>
      </c>
      <c r="AE30" s="99">
        <f t="shared" si="13"/>
        <v>-0.5</v>
      </c>
    </row>
    <row r="31" spans="2:31" x14ac:dyDescent="0.25">
      <c r="B31" s="72" t="s">
        <v>59</v>
      </c>
      <c r="C31" s="13">
        <v>-1.7090700000000001</v>
      </c>
      <c r="D31" s="13">
        <f>'Prevýšenia KZ'!M221</f>
        <v>-1.7077166666666699</v>
      </c>
      <c r="E31" s="13">
        <f>'Prevýšenia KZ'!N221</f>
        <v>-1.707709926040518</v>
      </c>
      <c r="F31" s="13">
        <f>'Prevýšenia KZ'!O221</f>
        <v>-1.707671415699948</v>
      </c>
      <c r="G31" s="13"/>
      <c r="H31" s="92">
        <f t="shared" si="8"/>
        <v>-1.3533333333302089</v>
      </c>
      <c r="I31" s="92">
        <f t="shared" si="9"/>
        <v>-1.3600739594821221</v>
      </c>
      <c r="J31" s="96">
        <f t="shared" si="10"/>
        <v>-1.3985843000521303</v>
      </c>
      <c r="AC31" s="99">
        <f t="shared" si="11"/>
        <v>-1.4</v>
      </c>
      <c r="AD31" s="99">
        <f t="shared" si="12"/>
        <v>-1.4</v>
      </c>
      <c r="AE31" s="99">
        <f t="shared" si="13"/>
        <v>-1.4</v>
      </c>
    </row>
    <row r="32" spans="2:31" x14ac:dyDescent="0.25">
      <c r="B32" s="72" t="s">
        <v>60</v>
      </c>
      <c r="C32" s="13">
        <v>-0.68855500000000003</v>
      </c>
      <c r="D32" s="13">
        <f>'Prevýšenia KZ'!M222</f>
        <v>-0.68801666666666961</v>
      </c>
      <c r="E32" s="13">
        <f>'Prevýšenia KZ'!N222</f>
        <v>-0.6880488216831474</v>
      </c>
      <c r="F32" s="13">
        <f>'Prevýšenia KZ'!O222</f>
        <v>-0.68803264286761823</v>
      </c>
      <c r="G32" s="13"/>
      <c r="H32" s="92">
        <f t="shared" si="8"/>
        <v>-0.53833333333042077</v>
      </c>
      <c r="I32" s="92">
        <f t="shared" si="9"/>
        <v>-0.50617831685262349</v>
      </c>
      <c r="J32" s="96">
        <f t="shared" si="10"/>
        <v>-0.52235713238180104</v>
      </c>
      <c r="AC32" s="99">
        <f t="shared" si="11"/>
        <v>-0.5</v>
      </c>
      <c r="AD32" s="99">
        <f t="shared" si="12"/>
        <v>-0.5</v>
      </c>
      <c r="AE32" s="99">
        <f t="shared" si="13"/>
        <v>-0.5</v>
      </c>
    </row>
    <row r="33" spans="2:31" x14ac:dyDescent="0.25">
      <c r="B33" s="72" t="s">
        <v>61</v>
      </c>
      <c r="C33" s="13">
        <v>-1.562665</v>
      </c>
      <c r="D33" s="13">
        <f>'Prevýšenia KZ'!M223</f>
        <v>-1.5614999999999952</v>
      </c>
      <c r="E33" s="13">
        <f>'Prevýšenia KZ'!N223</f>
        <v>-1.5614892792900952</v>
      </c>
      <c r="F33" s="13">
        <f>'Prevýšenia KZ'!O223</f>
        <v>-1.5614532401775019</v>
      </c>
      <c r="G33" s="13"/>
      <c r="H33" s="92">
        <f t="shared" si="8"/>
        <v>-1.1650000000047456</v>
      </c>
      <c r="I33" s="92">
        <f t="shared" si="9"/>
        <v>-1.1757207099047928</v>
      </c>
      <c r="J33" s="96">
        <f t="shared" si="10"/>
        <v>-1.2117598224981041</v>
      </c>
      <c r="AC33" s="99">
        <f t="shared" si="11"/>
        <v>-1.2</v>
      </c>
      <c r="AD33" s="99">
        <f t="shared" si="12"/>
        <v>-1.2</v>
      </c>
      <c r="AE33" s="99">
        <f t="shared" si="13"/>
        <v>-1.2</v>
      </c>
    </row>
    <row r="34" spans="2:31" x14ac:dyDescent="0.25">
      <c r="B34" s="72" t="s">
        <v>62</v>
      </c>
      <c r="C34" s="13">
        <v>-0.45890999999999993</v>
      </c>
      <c r="D34" s="13">
        <f>'Prevýšenia KZ'!M224</f>
        <v>-0.45896666666666874</v>
      </c>
      <c r="E34" s="13">
        <f>'Prevýšenia KZ'!N224</f>
        <v>-0.45897165714572452</v>
      </c>
      <c r="F34" s="13">
        <f>'Prevýšenia KZ'!O224</f>
        <v>-0.45896887948690868</v>
      </c>
      <c r="G34" s="13"/>
      <c r="H34" s="92">
        <f t="shared" si="8"/>
        <v>5.6666666668814258E-2</v>
      </c>
      <c r="I34" s="92">
        <f t="shared" si="9"/>
        <v>6.16571457245918E-2</v>
      </c>
      <c r="J34" s="96">
        <f t="shared" si="10"/>
        <v>5.8879486908747225E-2</v>
      </c>
      <c r="AC34" s="99">
        <f t="shared" si="11"/>
        <v>0.1</v>
      </c>
      <c r="AD34" s="99">
        <f t="shared" si="12"/>
        <v>0.1</v>
      </c>
      <c r="AE34" s="99">
        <f t="shared" si="13"/>
        <v>0.1</v>
      </c>
    </row>
    <row r="35" spans="2:31" x14ac:dyDescent="0.25">
      <c r="B35" s="72" t="s">
        <v>63</v>
      </c>
      <c r="C35" s="13">
        <v>-1.9998400000000001</v>
      </c>
      <c r="D35" s="13">
        <f>'Prevýšenia KZ'!M225</f>
        <v>-1.9985833333333431</v>
      </c>
      <c r="E35" s="13">
        <f>'Prevýšenia KZ'!N225</f>
        <v>-1.9985839557113461</v>
      </c>
      <c r="F35" s="13">
        <f>'Prevýšenia KZ'!O225</f>
        <v>-1.9985393313155924</v>
      </c>
      <c r="G35" s="13"/>
      <c r="H35" s="92">
        <f t="shared" si="8"/>
        <v>-1.2566666666569137</v>
      </c>
      <c r="I35" s="92">
        <f t="shared" si="9"/>
        <v>-1.2560442886540013</v>
      </c>
      <c r="J35" s="96">
        <f t="shared" si="10"/>
        <v>-1.300668684407702</v>
      </c>
      <c r="AC35" s="99">
        <f t="shared" si="11"/>
        <v>-1.3</v>
      </c>
      <c r="AD35" s="99">
        <f t="shared" si="12"/>
        <v>-1.3</v>
      </c>
      <c r="AE35" s="99">
        <f t="shared" si="13"/>
        <v>-1.3</v>
      </c>
    </row>
    <row r="36" spans="2:31" ht="15.75" thickBot="1" x14ac:dyDescent="0.3">
      <c r="B36" s="101" t="s">
        <v>64</v>
      </c>
      <c r="C36" s="18">
        <v>-1.397105</v>
      </c>
      <c r="D36" s="18">
        <f>'Prevýšenia KZ'!M226</f>
        <v>-1.396316666666678</v>
      </c>
      <c r="E36" s="18">
        <f>'Prevýšenia KZ'!N226</f>
        <v>-1.396291164489968</v>
      </c>
      <c r="F36" s="18">
        <f>'Prevýšenia KZ'!O226</f>
        <v>-1.396261690616978</v>
      </c>
      <c r="G36" s="18"/>
      <c r="H36" s="100">
        <f t="shared" si="8"/>
        <v>-0.78833333332206657</v>
      </c>
      <c r="I36" s="100">
        <f t="shared" si="9"/>
        <v>-0.81383551003200161</v>
      </c>
      <c r="J36" s="102">
        <f t="shared" si="10"/>
        <v>-0.8433093830220173</v>
      </c>
      <c r="AC36" s="99">
        <f t="shared" si="11"/>
        <v>-0.8</v>
      </c>
      <c r="AD36" s="99">
        <f t="shared" si="12"/>
        <v>-0.8</v>
      </c>
      <c r="AE36" s="99">
        <f t="shared" si="13"/>
        <v>-0.8</v>
      </c>
    </row>
    <row r="38" spans="2:31" x14ac:dyDescent="0.25">
      <c r="H38" s="50"/>
      <c r="I38" s="50"/>
      <c r="J38" s="50"/>
    </row>
    <row r="39" spans="2:31" x14ac:dyDescent="0.25">
      <c r="B39" s="111" t="s">
        <v>90</v>
      </c>
      <c r="C39" s="111"/>
      <c r="D39" s="111"/>
    </row>
    <row r="40" spans="2:31" x14ac:dyDescent="0.25">
      <c r="B40" s="111" t="s">
        <v>23</v>
      </c>
      <c r="C40" s="111"/>
      <c r="D40" s="111"/>
    </row>
    <row r="41" spans="2:31" x14ac:dyDescent="0.25">
      <c r="H41" s="126" t="s">
        <v>65</v>
      </c>
      <c r="I41" s="126"/>
      <c r="J41" s="126"/>
      <c r="K41" s="126"/>
      <c r="L41" s="9"/>
    </row>
    <row r="42" spans="2:31" ht="36.75" thickBot="1" x14ac:dyDescent="0.3">
      <c r="B42" s="11"/>
      <c r="C42" s="82" t="s">
        <v>42</v>
      </c>
      <c r="D42" s="82" t="s">
        <v>86</v>
      </c>
      <c r="E42" s="82" t="s">
        <v>96</v>
      </c>
      <c r="F42" s="82" t="s">
        <v>87</v>
      </c>
      <c r="G42" s="82"/>
      <c r="H42" s="83" t="s">
        <v>97</v>
      </c>
      <c r="I42" s="83" t="s">
        <v>98</v>
      </c>
      <c r="J42" s="83" t="s">
        <v>99</v>
      </c>
      <c r="K42" s="9"/>
      <c r="L42" s="9"/>
    </row>
    <row r="43" spans="2:31" x14ac:dyDescent="0.25">
      <c r="B43" s="71" t="s">
        <v>53</v>
      </c>
      <c r="C43" s="86">
        <v>-1.6610849999999999</v>
      </c>
      <c r="D43" s="86">
        <f>'Prevýšenia KZ'!W215</f>
        <v>-1.65536666666668</v>
      </c>
      <c r="E43" s="86">
        <f>'Prevýšenia KZ'!X215</f>
        <v>-1.6553589037088809</v>
      </c>
      <c r="F43" s="86">
        <f>'Prevýšenia KZ'!Y215</f>
        <v>-1.6549186767166773</v>
      </c>
      <c r="G43" s="86"/>
      <c r="H43" s="91">
        <f>(C43-D43)*1000</f>
        <v>-5.7183333333199471</v>
      </c>
      <c r="I43" s="91">
        <f>(C43-E43)*1000</f>
        <v>-5.7260962911189761</v>
      </c>
      <c r="J43" s="95">
        <f>(C43-F43)*1000</f>
        <v>-6.1663232833226722</v>
      </c>
      <c r="AC43" s="99">
        <f>ROUND(H43,1)</f>
        <v>-5.7</v>
      </c>
      <c r="AD43" s="99">
        <f t="shared" ref="AD43:AE43" si="14">ROUND(I43,1)</f>
        <v>-5.7</v>
      </c>
      <c r="AE43" s="99">
        <f t="shared" si="14"/>
        <v>-6.2</v>
      </c>
    </row>
    <row r="44" spans="2:31" x14ac:dyDescent="0.25">
      <c r="B44" s="72" t="s">
        <v>54</v>
      </c>
      <c r="C44" s="13">
        <v>-0.84843500000000005</v>
      </c>
      <c r="D44" s="13">
        <f>'Prevýšenia KZ'!W216</f>
        <v>-0.84525000000002137</v>
      </c>
      <c r="E44" s="13">
        <f>'Prevýšenia KZ'!X216</f>
        <v>-0.84524830633898507</v>
      </c>
      <c r="F44" s="13">
        <f>'Prevýšenia KZ'!Y216</f>
        <v>-0.8450095656273634</v>
      </c>
      <c r="G44" s="13"/>
      <c r="H44" s="92">
        <f t="shared" ref="H44:H54" si="15">(C44-D44)*1000</f>
        <v>-3.1849999999786771</v>
      </c>
      <c r="I44" s="92">
        <f t="shared" ref="I44:I54" si="16">(C44-E44)*1000</f>
        <v>-3.1866936610149832</v>
      </c>
      <c r="J44" s="96">
        <f t="shared" ref="J44:J54" si="17">(C44-F44)*1000</f>
        <v>-3.4254343726366487</v>
      </c>
      <c r="AC44" s="99">
        <f t="shared" ref="AC44:AC54" si="18">ROUND(H44,1)</f>
        <v>-3.2</v>
      </c>
      <c r="AD44" s="99">
        <f t="shared" ref="AD44:AD54" si="19">ROUND(I44,1)</f>
        <v>-3.2</v>
      </c>
      <c r="AE44" s="99">
        <f t="shared" ref="AE44:AE54" si="20">ROUND(J44,1)</f>
        <v>-3.4</v>
      </c>
    </row>
    <row r="45" spans="2:31" x14ac:dyDescent="0.25">
      <c r="B45" s="72" t="s">
        <v>55</v>
      </c>
      <c r="C45" s="13">
        <v>-1.63781</v>
      </c>
      <c r="D45" s="13">
        <f>'Prevýšenia KZ'!W217</f>
        <v>-1.631866666666653</v>
      </c>
      <c r="E45" s="13">
        <f>'Prevýšenia KZ'!X217</f>
        <v>-1.6318881312567683</v>
      </c>
      <c r="F45" s="13">
        <f>'Prevýšenia KZ'!Y217</f>
        <v>-1.6314603929727363</v>
      </c>
      <c r="G45" s="13"/>
      <c r="H45" s="92">
        <f t="shared" si="15"/>
        <v>-5.9433333333469562</v>
      </c>
      <c r="I45" s="92">
        <f t="shared" si="16"/>
        <v>-5.9218687432316397</v>
      </c>
      <c r="J45" s="96">
        <f t="shared" si="17"/>
        <v>-6.3496070272637262</v>
      </c>
      <c r="AC45" s="99">
        <f t="shared" si="18"/>
        <v>-5.9</v>
      </c>
      <c r="AD45" s="99">
        <f t="shared" si="19"/>
        <v>-5.9</v>
      </c>
      <c r="AE45" s="99">
        <f t="shared" si="20"/>
        <v>-6.3</v>
      </c>
    </row>
    <row r="46" spans="2:31" x14ac:dyDescent="0.25">
      <c r="B46" s="72" t="s">
        <v>56</v>
      </c>
      <c r="C46" s="13">
        <v>-0.74575999999999998</v>
      </c>
      <c r="D46" s="13">
        <f>'Prevýšenia KZ'!W218</f>
        <v>-0.74306666666666388</v>
      </c>
      <c r="E46" s="13">
        <f>'Prevýšenia KZ'!X218</f>
        <v>-0.74306314234145376</v>
      </c>
      <c r="F46" s="13">
        <f>'Prevýšenia KZ'!Y218</f>
        <v>-0.74285501566516632</v>
      </c>
      <c r="G46" s="13"/>
      <c r="H46" s="92">
        <f t="shared" si="15"/>
        <v>-2.6933333333361009</v>
      </c>
      <c r="I46" s="92">
        <f t="shared" si="16"/>
        <v>-2.6968576585462145</v>
      </c>
      <c r="J46" s="96">
        <f t="shared" si="17"/>
        <v>-2.9049843348336601</v>
      </c>
      <c r="AC46" s="99">
        <f t="shared" si="18"/>
        <v>-2.7</v>
      </c>
      <c r="AD46" s="99">
        <f t="shared" si="19"/>
        <v>-2.7</v>
      </c>
      <c r="AE46" s="99">
        <f t="shared" si="20"/>
        <v>-2.9</v>
      </c>
    </row>
    <row r="47" spans="2:31" x14ac:dyDescent="0.25">
      <c r="B47" s="72" t="s">
        <v>57</v>
      </c>
      <c r="C47" s="13">
        <v>-1.72536</v>
      </c>
      <c r="D47" s="13">
        <f>'Prevýšenia KZ'!W219</f>
        <v>-1.71993333333333</v>
      </c>
      <c r="E47" s="13">
        <f>'Prevýšenia KZ'!X219</f>
        <v>-1.719940646225562</v>
      </c>
      <c r="F47" s="13">
        <f>'Prevýšenia KZ'!Y219</f>
        <v>-1.7194797418978471</v>
      </c>
      <c r="G47" s="13"/>
      <c r="H47" s="92">
        <f t="shared" si="15"/>
        <v>-5.4266666666700214</v>
      </c>
      <c r="I47" s="92">
        <f t="shared" si="16"/>
        <v>-5.4193537744380293</v>
      </c>
      <c r="J47" s="96">
        <f t="shared" si="17"/>
        <v>-5.8802581021528688</v>
      </c>
      <c r="AC47" s="99">
        <f t="shared" si="18"/>
        <v>-5.4</v>
      </c>
      <c r="AD47" s="99">
        <f t="shared" si="19"/>
        <v>-5.4</v>
      </c>
      <c r="AE47" s="99">
        <f t="shared" si="20"/>
        <v>-5.9</v>
      </c>
    </row>
    <row r="48" spans="2:31" x14ac:dyDescent="0.25">
      <c r="B48" s="72" t="s">
        <v>58</v>
      </c>
      <c r="C48" s="13">
        <v>-0.79986500000000005</v>
      </c>
      <c r="D48" s="13">
        <f>'Prevýšenia KZ'!W220</f>
        <v>-0.79715000000001623</v>
      </c>
      <c r="E48" s="13">
        <f>'Prevýšenia KZ'!X220</f>
        <v>-0.79714741997082228</v>
      </c>
      <c r="F48" s="13">
        <f>'Prevýšenia KZ'!Y220</f>
        <v>-0.79692804720308041</v>
      </c>
      <c r="G48" s="13"/>
      <c r="H48" s="92">
        <f t="shared" si="15"/>
        <v>-2.7149999999838137</v>
      </c>
      <c r="I48" s="92">
        <f t="shared" si="16"/>
        <v>-2.7175800291777685</v>
      </c>
      <c r="J48" s="96">
        <f t="shared" si="17"/>
        <v>-2.9369527969196341</v>
      </c>
      <c r="AC48" s="99">
        <f t="shared" si="18"/>
        <v>-2.7</v>
      </c>
      <c r="AD48" s="99">
        <f t="shared" si="19"/>
        <v>-2.7</v>
      </c>
      <c r="AE48" s="99">
        <f t="shared" si="20"/>
        <v>-2.9</v>
      </c>
    </row>
    <row r="49" spans="2:31" x14ac:dyDescent="0.25">
      <c r="B49" s="72" t="s">
        <v>59</v>
      </c>
      <c r="C49" s="13">
        <v>-1.7090700000000001</v>
      </c>
      <c r="D49" s="13">
        <f>'Prevýšenia KZ'!W221</f>
        <v>-1.7032999999999845</v>
      </c>
      <c r="E49" s="13">
        <f>'Prevýšenia KZ'!X221</f>
        <v>-1.7033074113572819</v>
      </c>
      <c r="F49" s="13">
        <f>'Prevýšenia KZ'!Y221</f>
        <v>-1.7028563097739227</v>
      </c>
      <c r="G49" s="13"/>
      <c r="H49" s="92">
        <f t="shared" si="15"/>
        <v>-5.770000000015596</v>
      </c>
      <c r="I49" s="92">
        <f t="shared" si="16"/>
        <v>-5.7625886427181694</v>
      </c>
      <c r="J49" s="96">
        <f t="shared" si="17"/>
        <v>-6.2136902260774285</v>
      </c>
      <c r="AC49" s="99">
        <f t="shared" si="18"/>
        <v>-5.8</v>
      </c>
      <c r="AD49" s="99">
        <f t="shared" si="19"/>
        <v>-5.8</v>
      </c>
      <c r="AE49" s="99">
        <f t="shared" si="20"/>
        <v>-6.2</v>
      </c>
    </row>
    <row r="50" spans="2:31" x14ac:dyDescent="0.25">
      <c r="B50" s="72" t="s">
        <v>60</v>
      </c>
      <c r="C50" s="13">
        <v>-0.68855500000000003</v>
      </c>
      <c r="D50" s="13">
        <f>'Prevýšenia KZ'!W222</f>
        <v>-0.68626666666665415</v>
      </c>
      <c r="E50" s="13">
        <f>'Prevýšenia KZ'!X222</f>
        <v>-0.68629326821482639</v>
      </c>
      <c r="F50" s="13">
        <f>'Prevýšenia KZ'!Y222</f>
        <v>-0.68610218003893764</v>
      </c>
      <c r="G50" s="13"/>
      <c r="H50" s="92">
        <f t="shared" si="15"/>
        <v>-2.2883333333458822</v>
      </c>
      <c r="I50" s="92">
        <f t="shared" si="16"/>
        <v>-2.2617317851736374</v>
      </c>
      <c r="J50" s="96">
        <f t="shared" si="17"/>
        <v>-2.4528199610623913</v>
      </c>
      <c r="AC50" s="99">
        <f t="shared" si="18"/>
        <v>-2.2999999999999998</v>
      </c>
      <c r="AD50" s="99">
        <f t="shared" si="19"/>
        <v>-2.2999999999999998</v>
      </c>
      <c r="AE50" s="99">
        <f t="shared" si="20"/>
        <v>-2.5</v>
      </c>
    </row>
    <row r="51" spans="2:31" x14ac:dyDescent="0.25">
      <c r="B51" s="72" t="s">
        <v>61</v>
      </c>
      <c r="C51" s="13">
        <v>-1.562665</v>
      </c>
      <c r="D51" s="13">
        <f>'Prevýšenia KZ'!W223</f>
        <v>-1.5568666666666786</v>
      </c>
      <c r="E51" s="13">
        <f>'Prevýšenia KZ'!X223</f>
        <v>-1.5568768806885755</v>
      </c>
      <c r="F51" s="13">
        <f>'Prevýšenia KZ'!Y223</f>
        <v>-1.5564546457971253</v>
      </c>
      <c r="G51" s="13"/>
      <c r="H51" s="92">
        <f t="shared" si="15"/>
        <v>-5.7983333333213594</v>
      </c>
      <c r="I51" s="92">
        <f t="shared" si="16"/>
        <v>-5.7881193114244223</v>
      </c>
      <c r="J51" s="96">
        <f t="shared" si="17"/>
        <v>-6.210354202874635</v>
      </c>
      <c r="AC51" s="99">
        <f t="shared" si="18"/>
        <v>-5.8</v>
      </c>
      <c r="AD51" s="99">
        <f t="shared" si="19"/>
        <v>-5.8</v>
      </c>
      <c r="AE51" s="99">
        <f t="shared" si="20"/>
        <v>-6.2</v>
      </c>
    </row>
    <row r="52" spans="2:31" x14ac:dyDescent="0.25">
      <c r="B52" s="72" t="s">
        <v>62</v>
      </c>
      <c r="C52" s="13">
        <v>-0.45890999999999993</v>
      </c>
      <c r="D52" s="13">
        <f>'Prevýšenia KZ'!W224</f>
        <v>-0.45878333333334353</v>
      </c>
      <c r="E52" s="13">
        <f>'Prevýšenia KZ'!X224</f>
        <v>-0.45876849957432464</v>
      </c>
      <c r="F52" s="13">
        <f>'Prevýšenia KZ'!Y224</f>
        <v>-0.45873648999151029</v>
      </c>
      <c r="G52" s="13"/>
      <c r="H52" s="92">
        <f t="shared" si="15"/>
        <v>-0.12666666665639426</v>
      </c>
      <c r="I52" s="92">
        <f t="shared" si="16"/>
        <v>-0.14150042567528942</v>
      </c>
      <c r="J52" s="96">
        <f t="shared" si="17"/>
        <v>-0.17351000848964127</v>
      </c>
      <c r="AC52" s="99">
        <f t="shared" si="18"/>
        <v>-0.1</v>
      </c>
      <c r="AD52" s="99">
        <f t="shared" si="19"/>
        <v>-0.1</v>
      </c>
      <c r="AE52" s="99">
        <f t="shared" si="20"/>
        <v>-0.2</v>
      </c>
    </row>
    <row r="53" spans="2:31" x14ac:dyDescent="0.25">
      <c r="B53" s="72" t="s">
        <v>63</v>
      </c>
      <c r="C53" s="13">
        <v>-1.9998400000000001</v>
      </c>
      <c r="D53" s="13">
        <f>'Prevýšenia KZ'!W225</f>
        <v>-1.992983333333342</v>
      </c>
      <c r="E53" s="13">
        <f>'Prevýšenia KZ'!X225</f>
        <v>-1.9929551431665773</v>
      </c>
      <c r="F53" s="13">
        <f>'Prevýšenia KZ'!Y225</f>
        <v>-1.9924321140648882</v>
      </c>
      <c r="G53" s="13"/>
      <c r="H53" s="92">
        <f t="shared" si="15"/>
        <v>-6.8566666666580733</v>
      </c>
      <c r="I53" s="92">
        <f t="shared" si="16"/>
        <v>-6.88485683342277</v>
      </c>
      <c r="J53" s="96">
        <f t="shared" si="17"/>
        <v>-7.4078859351118798</v>
      </c>
      <c r="AC53" s="99">
        <f t="shared" si="18"/>
        <v>-6.9</v>
      </c>
      <c r="AD53" s="99">
        <f t="shared" si="19"/>
        <v>-6.9</v>
      </c>
      <c r="AE53" s="99">
        <f t="shared" si="20"/>
        <v>-7.4</v>
      </c>
    </row>
    <row r="54" spans="2:31" ht="15.75" thickBot="1" x14ac:dyDescent="0.3">
      <c r="B54" s="101" t="s">
        <v>64</v>
      </c>
      <c r="C54" s="18">
        <v>-1.397105</v>
      </c>
      <c r="D54" s="18">
        <f>'Prevýšenia KZ'!W226</f>
        <v>-1.3923833333333278</v>
      </c>
      <c r="E54" s="18">
        <f>'Prevýšenia KZ'!X226</f>
        <v>-1.3923699323077412</v>
      </c>
      <c r="F54" s="18">
        <f>'Prevýšenia KZ'!Y226</f>
        <v>-1.3920253889361498</v>
      </c>
      <c r="G54" s="18"/>
      <c r="H54" s="100">
        <f t="shared" si="15"/>
        <v>-4.7216666666722862</v>
      </c>
      <c r="I54" s="100">
        <f t="shared" si="16"/>
        <v>-4.7350676922588431</v>
      </c>
      <c r="J54" s="102">
        <f t="shared" si="17"/>
        <v>-5.0796110638502423</v>
      </c>
      <c r="AC54" s="99">
        <f t="shared" si="18"/>
        <v>-4.7</v>
      </c>
      <c r="AD54" s="99">
        <f t="shared" si="19"/>
        <v>-4.7</v>
      </c>
      <c r="AE54" s="99">
        <f t="shared" si="20"/>
        <v>-5.0999999999999996</v>
      </c>
    </row>
    <row r="55" spans="2:31" x14ac:dyDescent="0.25">
      <c r="AC55" s="4"/>
      <c r="AD55" s="4"/>
      <c r="AE55" s="4"/>
    </row>
    <row r="57" spans="2:31" x14ac:dyDescent="0.25">
      <c r="B57" s="111"/>
      <c r="C57" s="111"/>
      <c r="D57" s="111"/>
    </row>
    <row r="58" spans="2:31" x14ac:dyDescent="0.25">
      <c r="B58" s="111"/>
      <c r="C58" s="111"/>
      <c r="D58" s="111"/>
    </row>
    <row r="60" spans="2:31" x14ac:dyDescent="0.25">
      <c r="B60" s="11"/>
      <c r="C60" s="53"/>
      <c r="D60" s="53"/>
      <c r="E60" s="53"/>
      <c r="F60" s="53"/>
      <c r="G60" s="53"/>
      <c r="H60" s="106"/>
      <c r="I60" s="106"/>
      <c r="J60" s="106"/>
      <c r="K60" s="106"/>
      <c r="L60" s="106"/>
    </row>
    <row r="61" spans="2:31" x14ac:dyDescent="0.25">
      <c r="B61" s="48"/>
      <c r="C61" s="4"/>
      <c r="D61" s="4"/>
    </row>
    <row r="62" spans="2:31" x14ac:dyDescent="0.25">
      <c r="B62" s="48"/>
      <c r="C62" s="4"/>
      <c r="D62" s="4"/>
    </row>
    <row r="63" spans="2:31" x14ac:dyDescent="0.25">
      <c r="B63" s="48"/>
      <c r="C63" s="4"/>
      <c r="D63" s="4"/>
    </row>
    <row r="64" spans="2:31" x14ac:dyDescent="0.25">
      <c r="B64" s="48"/>
      <c r="C64" s="4"/>
      <c r="D64" s="4"/>
    </row>
    <row r="65" spans="2:4" x14ac:dyDescent="0.25">
      <c r="B65" s="48"/>
      <c r="C65" s="4"/>
      <c r="D65" s="4"/>
    </row>
    <row r="66" spans="2:4" x14ac:dyDescent="0.25">
      <c r="B66" s="48"/>
      <c r="C66" s="4"/>
      <c r="D66" s="4"/>
    </row>
    <row r="67" spans="2:4" x14ac:dyDescent="0.25">
      <c r="B67" s="48"/>
      <c r="C67" s="4"/>
      <c r="D67" s="4"/>
    </row>
    <row r="68" spans="2:4" x14ac:dyDescent="0.25">
      <c r="B68" s="48"/>
      <c r="C68" s="4"/>
      <c r="D68" s="4"/>
    </row>
    <row r="69" spans="2:4" x14ac:dyDescent="0.25">
      <c r="B69" s="48"/>
      <c r="C69" s="4"/>
      <c r="D69" s="4"/>
    </row>
    <row r="70" spans="2:4" x14ac:dyDescent="0.25">
      <c r="B70" s="48"/>
      <c r="C70" s="4"/>
      <c r="D70" s="4"/>
    </row>
    <row r="71" spans="2:4" x14ac:dyDescent="0.25">
      <c r="B71" s="48"/>
      <c r="C71" s="4"/>
      <c r="D71" s="4"/>
    </row>
    <row r="72" spans="2:4" x14ac:dyDescent="0.25">
      <c r="B72" s="48"/>
      <c r="C72" s="4"/>
      <c r="D72" s="4"/>
    </row>
  </sheetData>
  <mergeCells count="14">
    <mergeCell ref="H41:K41"/>
    <mergeCell ref="B57:D57"/>
    <mergeCell ref="B58:D58"/>
    <mergeCell ref="H60:L60"/>
    <mergeCell ref="B1:F1"/>
    <mergeCell ref="B3:D3"/>
    <mergeCell ref="B4:D4"/>
    <mergeCell ref="B21:D21"/>
    <mergeCell ref="B22:D22"/>
    <mergeCell ref="B39:D39"/>
    <mergeCell ref="B40:D40"/>
    <mergeCell ref="E20:G20"/>
    <mergeCell ref="H5:K5"/>
    <mergeCell ref="H23:K23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56"/>
  <sheetViews>
    <sheetView workbookViewId="0"/>
  </sheetViews>
  <sheetFormatPr defaultRowHeight="15" x14ac:dyDescent="0.25"/>
  <cols>
    <col min="2" max="2" width="14" bestFit="1" customWidth="1"/>
    <col min="3" max="4" width="8" bestFit="1" customWidth="1"/>
    <col min="5" max="5" width="7.5703125" customWidth="1"/>
    <col min="11" max="11" width="12.5703125" bestFit="1" customWidth="1"/>
    <col min="13" max="13" width="12.5703125" bestFit="1" customWidth="1"/>
  </cols>
  <sheetData>
    <row r="1" spans="2:13" ht="18.75" x14ac:dyDescent="0.3">
      <c r="C1" s="113" t="s">
        <v>49</v>
      </c>
      <c r="D1" s="113"/>
      <c r="E1" s="113"/>
      <c r="F1" s="113"/>
      <c r="G1" s="113"/>
      <c r="H1" s="113"/>
    </row>
    <row r="2" spans="2:13" ht="18.75" x14ac:dyDescent="0.3">
      <c r="C2" s="51"/>
      <c r="D2" s="51"/>
      <c r="E2" s="103"/>
      <c r="F2" s="51"/>
      <c r="G2" s="51"/>
      <c r="H2" s="51"/>
    </row>
    <row r="3" spans="2:13" ht="18.75" x14ac:dyDescent="0.3">
      <c r="B3" s="111" t="s">
        <v>79</v>
      </c>
      <c r="C3" s="111"/>
      <c r="D3" s="111"/>
      <c r="E3" s="104"/>
      <c r="F3" s="51"/>
      <c r="G3" s="51"/>
      <c r="H3" s="51"/>
    </row>
    <row r="4" spans="2:13" ht="18.75" x14ac:dyDescent="0.3">
      <c r="B4" s="111" t="s">
        <v>80</v>
      </c>
      <c r="C4" s="111"/>
      <c r="D4" s="111"/>
      <c r="E4" s="104"/>
      <c r="F4" s="51"/>
      <c r="G4" s="51"/>
      <c r="H4" s="51"/>
    </row>
    <row r="5" spans="2:13" ht="18.75" x14ac:dyDescent="0.3">
      <c r="B5" s="111" t="s">
        <v>81</v>
      </c>
      <c r="C5" s="111"/>
      <c r="D5" s="111"/>
      <c r="E5" s="104"/>
      <c r="F5" s="51"/>
      <c r="G5" s="51"/>
      <c r="H5" s="51"/>
    </row>
    <row r="6" spans="2:13" ht="18.75" x14ac:dyDescent="0.3">
      <c r="B6" s="111" t="s">
        <v>85</v>
      </c>
      <c r="C6" s="111"/>
      <c r="D6" s="111"/>
      <c r="E6" s="104"/>
      <c r="F6" s="51"/>
      <c r="G6" s="51"/>
      <c r="H6" s="51"/>
    </row>
    <row r="7" spans="2:13" ht="18.75" x14ac:dyDescent="0.3">
      <c r="B7" s="111" t="s">
        <v>3</v>
      </c>
      <c r="C7" s="111"/>
      <c r="D7" s="111"/>
      <c r="E7" s="104"/>
      <c r="F7" s="51"/>
      <c r="G7" s="51"/>
      <c r="H7" s="51"/>
    </row>
    <row r="8" spans="2:13" ht="18.75" x14ac:dyDescent="0.3">
      <c r="B8" s="111" t="s">
        <v>83</v>
      </c>
      <c r="C8" s="111"/>
      <c r="D8" s="111"/>
      <c r="E8" s="104"/>
      <c r="F8" s="51"/>
      <c r="G8" s="51"/>
      <c r="H8" s="51"/>
    </row>
    <row r="9" spans="2:13" ht="18.75" x14ac:dyDescent="0.3">
      <c r="B9" s="111" t="s">
        <v>84</v>
      </c>
      <c r="C9" s="111"/>
      <c r="D9" s="111"/>
      <c r="E9" s="104"/>
      <c r="F9" s="51"/>
      <c r="G9" s="51"/>
      <c r="H9" s="51"/>
    </row>
    <row r="10" spans="2:13" ht="18.75" x14ac:dyDescent="0.3">
      <c r="B10" s="111"/>
      <c r="C10" s="111"/>
      <c r="D10" s="111"/>
      <c r="E10" s="104"/>
      <c r="F10" s="51"/>
      <c r="G10" s="51"/>
      <c r="H10" s="51"/>
    </row>
    <row r="11" spans="2:13" ht="18.75" x14ac:dyDescent="0.3">
      <c r="B11" s="111"/>
      <c r="C11" s="111"/>
      <c r="D11" s="111"/>
      <c r="E11" s="104"/>
      <c r="F11" s="51"/>
      <c r="G11" s="51"/>
      <c r="H11" s="51"/>
    </row>
    <row r="12" spans="2:13" ht="18.75" x14ac:dyDescent="0.3">
      <c r="B12" s="127" t="s">
        <v>30</v>
      </c>
      <c r="C12" s="128" t="s">
        <v>101</v>
      </c>
      <c r="D12" s="129"/>
      <c r="E12" s="103"/>
      <c r="F12" s="130" t="s">
        <v>102</v>
      </c>
      <c r="G12" s="129"/>
      <c r="H12" s="51"/>
    </row>
    <row r="13" spans="2:13" x14ac:dyDescent="0.25">
      <c r="B13" s="127"/>
      <c r="C13" s="129"/>
      <c r="D13" s="129"/>
      <c r="F13" s="129"/>
      <c r="G13" s="129"/>
    </row>
    <row r="14" spans="2:13" ht="15.75" x14ac:dyDescent="0.25">
      <c r="B14" s="131"/>
      <c r="C14" s="132" t="s">
        <v>103</v>
      </c>
      <c r="D14" s="132" t="s">
        <v>104</v>
      </c>
      <c r="E14" s="121" t="s">
        <v>106</v>
      </c>
      <c r="F14" s="132" t="s">
        <v>103</v>
      </c>
      <c r="G14" s="132" t="s">
        <v>104</v>
      </c>
      <c r="H14" s="121" t="s">
        <v>106</v>
      </c>
      <c r="I14" s="132" t="s">
        <v>105</v>
      </c>
    </row>
    <row r="15" spans="2:13" x14ac:dyDescent="0.25">
      <c r="B15">
        <v>1</v>
      </c>
      <c r="C15">
        <v>1.7069700000000001</v>
      </c>
      <c r="E15" s="121"/>
      <c r="F15">
        <v>0.32213000000000003</v>
      </c>
      <c r="H15" s="121"/>
      <c r="K15" t="s">
        <v>45</v>
      </c>
      <c r="M15" t="s">
        <v>46</v>
      </c>
    </row>
    <row r="16" spans="2:13" x14ac:dyDescent="0.25">
      <c r="B16">
        <v>2</v>
      </c>
      <c r="D16">
        <v>0.30984</v>
      </c>
      <c r="G16">
        <v>1.7192099999999999</v>
      </c>
    </row>
    <row r="17" spans="2:13" x14ac:dyDescent="0.25">
      <c r="B17" s="47" t="s">
        <v>66</v>
      </c>
      <c r="E17" s="65">
        <f>C15-D16</f>
        <v>1.3971300000000002</v>
      </c>
      <c r="H17" s="65">
        <f>F15-G16</f>
        <v>-1.3970799999999999</v>
      </c>
      <c r="I17" s="64">
        <f>AVERAGE(E17,ABS(H17))</f>
        <v>1.397105</v>
      </c>
      <c r="J17" s="64"/>
      <c r="K17" s="50">
        <f>E17+H17</f>
        <v>5.000000000032756E-5</v>
      </c>
      <c r="M17" s="55">
        <f>K17*K17</f>
        <v>2.500000000032756E-9</v>
      </c>
    </row>
    <row r="18" spans="2:13" x14ac:dyDescent="0.25">
      <c r="B18">
        <v>2</v>
      </c>
      <c r="C18">
        <v>2.32931</v>
      </c>
      <c r="F18">
        <v>0.17682999999999999</v>
      </c>
      <c r="I18" s="64"/>
      <c r="J18" s="64"/>
      <c r="M18" s="55"/>
    </row>
    <row r="19" spans="2:13" x14ac:dyDescent="0.25">
      <c r="B19">
        <v>3</v>
      </c>
      <c r="D19">
        <v>0.32946999999999999</v>
      </c>
      <c r="G19">
        <v>2.1766700000000001</v>
      </c>
      <c r="I19" s="64"/>
      <c r="J19" s="64"/>
      <c r="M19" s="55"/>
    </row>
    <row r="20" spans="2:13" x14ac:dyDescent="0.25">
      <c r="B20" s="47" t="s">
        <v>67</v>
      </c>
      <c r="E20" s="65">
        <f>C18-D19</f>
        <v>1.9998400000000001</v>
      </c>
      <c r="H20" s="65">
        <f>F18-G19</f>
        <v>-1.9998400000000001</v>
      </c>
      <c r="I20" s="64">
        <f>AVERAGE(E20,ABS(H20))</f>
        <v>1.9998400000000001</v>
      </c>
      <c r="J20" s="64"/>
      <c r="K20" s="50">
        <f>E20+H20</f>
        <v>0</v>
      </c>
      <c r="M20" s="55">
        <f>K20*K20</f>
        <v>0</v>
      </c>
    </row>
    <row r="21" spans="2:13" x14ac:dyDescent="0.25">
      <c r="B21">
        <v>3</v>
      </c>
      <c r="C21">
        <v>0.77415999999999996</v>
      </c>
      <c r="F21">
        <v>1.00282</v>
      </c>
      <c r="I21" s="64"/>
      <c r="J21" s="64"/>
      <c r="M21" s="55"/>
    </row>
    <row r="22" spans="2:13" x14ac:dyDescent="0.25">
      <c r="B22">
        <v>4</v>
      </c>
      <c r="D22">
        <v>0.31522</v>
      </c>
      <c r="G22">
        <v>1.4617</v>
      </c>
      <c r="I22" s="64"/>
      <c r="J22" s="64"/>
      <c r="M22" s="55"/>
    </row>
    <row r="23" spans="2:13" x14ac:dyDescent="0.25">
      <c r="B23" s="47" t="s">
        <v>68</v>
      </c>
      <c r="E23" s="65">
        <f>C21-D22</f>
        <v>0.45893999999999996</v>
      </c>
      <c r="H23" s="65">
        <f>F21-G22</f>
        <v>-0.45887999999999995</v>
      </c>
      <c r="I23" s="64">
        <f>AVERAGE(E23,ABS(H23))</f>
        <v>0.45890999999999993</v>
      </c>
      <c r="J23" s="64"/>
      <c r="K23" s="50">
        <f>E23+H23</f>
        <v>6.0000000000004494E-5</v>
      </c>
      <c r="M23" s="55">
        <f>K23*K23</f>
        <v>3.6000000000005393E-9</v>
      </c>
    </row>
    <row r="24" spans="2:13" x14ac:dyDescent="0.25">
      <c r="B24">
        <v>4</v>
      </c>
      <c r="C24">
        <v>1.8619300000000001</v>
      </c>
      <c r="F24">
        <v>0.28322999999999998</v>
      </c>
      <c r="I24" s="64"/>
      <c r="J24" s="64"/>
      <c r="M24" s="55"/>
    </row>
    <row r="25" spans="2:13" x14ac:dyDescent="0.25">
      <c r="B25">
        <v>5</v>
      </c>
      <c r="D25">
        <v>0.29923</v>
      </c>
      <c r="G25">
        <v>1.8458600000000001</v>
      </c>
      <c r="I25" s="64"/>
      <c r="J25" s="64"/>
      <c r="M25" s="55"/>
    </row>
    <row r="26" spans="2:13" x14ac:dyDescent="0.25">
      <c r="B26" s="47" t="s">
        <v>69</v>
      </c>
      <c r="E26" s="65">
        <f>C24-D25</f>
        <v>1.5627</v>
      </c>
      <c r="H26" s="65">
        <f>F24-G25</f>
        <v>-1.56263</v>
      </c>
      <c r="I26" s="64">
        <f>AVERAGE(E26,ABS(H26))</f>
        <v>1.562665</v>
      </c>
      <c r="J26" s="64"/>
      <c r="K26" s="50">
        <f>E26+H26</f>
        <v>7.0000000000014495E-5</v>
      </c>
      <c r="M26" s="55">
        <f>K26*K26</f>
        <v>4.9000000000020291E-9</v>
      </c>
    </row>
    <row r="27" spans="2:13" x14ac:dyDescent="0.25">
      <c r="B27">
        <v>5</v>
      </c>
      <c r="C27">
        <v>0.87109000000000003</v>
      </c>
      <c r="F27">
        <v>1.06616</v>
      </c>
      <c r="I27" s="64"/>
      <c r="J27" s="64"/>
      <c r="M27" s="55"/>
    </row>
    <row r="28" spans="2:13" x14ac:dyDescent="0.25">
      <c r="B28">
        <v>6</v>
      </c>
      <c r="D28">
        <v>0.18257000000000001</v>
      </c>
      <c r="G28">
        <v>1.75475</v>
      </c>
      <c r="I28" s="64"/>
      <c r="J28" s="64"/>
      <c r="M28" s="55"/>
    </row>
    <row r="29" spans="2:13" x14ac:dyDescent="0.25">
      <c r="B29" s="47" t="s">
        <v>70</v>
      </c>
      <c r="E29" s="65">
        <f>C27-D28</f>
        <v>0.68852000000000002</v>
      </c>
      <c r="H29" s="65">
        <f>F27-G28</f>
        <v>-0.68859000000000004</v>
      </c>
      <c r="I29" s="64">
        <f>AVERAGE(E29,ABS(H29))</f>
        <v>0.68855500000000003</v>
      </c>
      <c r="J29" s="64"/>
      <c r="K29" s="50">
        <f>E29+H29</f>
        <v>-7.0000000000014495E-5</v>
      </c>
      <c r="M29" s="55">
        <f>K29*K29</f>
        <v>4.9000000000020291E-9</v>
      </c>
    </row>
    <row r="30" spans="2:13" x14ac:dyDescent="0.25">
      <c r="B30">
        <v>6</v>
      </c>
      <c r="C30">
        <v>1.95136</v>
      </c>
      <c r="F30">
        <v>0.23100999999999999</v>
      </c>
      <c r="I30" s="64"/>
      <c r="J30" s="64"/>
      <c r="M30" s="55"/>
    </row>
    <row r="31" spans="2:13" x14ac:dyDescent="0.25">
      <c r="B31">
        <v>7</v>
      </c>
      <c r="D31">
        <v>0.24229999999999999</v>
      </c>
      <c r="G31">
        <v>1.9400900000000001</v>
      </c>
      <c r="I31" s="64"/>
      <c r="J31" s="64"/>
      <c r="M31" s="55"/>
    </row>
    <row r="32" spans="2:13" x14ac:dyDescent="0.25">
      <c r="B32" s="47" t="s">
        <v>71</v>
      </c>
      <c r="E32" s="65">
        <f>C30-D31</f>
        <v>1.70906</v>
      </c>
      <c r="H32" s="65">
        <f>F30-G31</f>
        <v>-1.7090800000000002</v>
      </c>
      <c r="I32" s="64">
        <f>AVERAGE(E32,ABS(H32))</f>
        <v>1.7090700000000001</v>
      </c>
      <c r="J32" s="64"/>
      <c r="K32" s="50">
        <f>E32+H32</f>
        <v>-2.0000000000131024E-5</v>
      </c>
      <c r="M32" s="55">
        <f>K32*K32</f>
        <v>4.0000000000524098E-10</v>
      </c>
    </row>
    <row r="33" spans="2:13" x14ac:dyDescent="0.25">
      <c r="B33">
        <v>7</v>
      </c>
      <c r="C33">
        <v>0.97716000000000003</v>
      </c>
      <c r="F33">
        <v>1.2021599999999999</v>
      </c>
      <c r="I33" s="64"/>
      <c r="J33" s="64"/>
      <c r="M33" s="55"/>
    </row>
    <row r="34" spans="2:13" x14ac:dyDescent="0.25">
      <c r="B34">
        <v>8</v>
      </c>
      <c r="D34">
        <v>0.17731</v>
      </c>
      <c r="G34">
        <v>2.00204</v>
      </c>
      <c r="I34" s="64"/>
      <c r="J34" s="64"/>
      <c r="M34" s="55"/>
    </row>
    <row r="35" spans="2:13" x14ac:dyDescent="0.25">
      <c r="B35" s="47" t="s">
        <v>72</v>
      </c>
      <c r="E35" s="65">
        <f>C33-D34</f>
        <v>0.79985000000000006</v>
      </c>
      <c r="H35" s="65">
        <f>F33-G34</f>
        <v>-0.79988000000000015</v>
      </c>
      <c r="I35" s="64">
        <f>AVERAGE(E35,ABS(H35))</f>
        <v>0.79986500000000005</v>
      </c>
      <c r="J35" s="64"/>
      <c r="K35" s="50">
        <f>E35+H35</f>
        <v>-3.0000000000085514E-5</v>
      </c>
      <c r="M35" s="55">
        <f>K35*K35</f>
        <v>9.0000000000513079E-10</v>
      </c>
    </row>
    <row r="36" spans="2:13" x14ac:dyDescent="0.25">
      <c r="B36">
        <v>8</v>
      </c>
      <c r="C36">
        <v>1.92855</v>
      </c>
      <c r="F36">
        <v>0.19319</v>
      </c>
      <c r="I36" s="64"/>
      <c r="J36" s="64"/>
      <c r="M36" s="55"/>
    </row>
    <row r="37" spans="2:13" x14ac:dyDescent="0.25">
      <c r="B37">
        <v>9</v>
      </c>
      <c r="D37">
        <v>0.20324</v>
      </c>
      <c r="G37">
        <v>1.9186000000000001</v>
      </c>
      <c r="I37" s="64"/>
      <c r="J37" s="64"/>
      <c r="M37" s="55"/>
    </row>
    <row r="38" spans="2:13" x14ac:dyDescent="0.25">
      <c r="B38" s="47" t="s">
        <v>73</v>
      </c>
      <c r="E38" s="65">
        <f>C36-D37</f>
        <v>1.7253099999999999</v>
      </c>
      <c r="H38" s="65">
        <f>F36-G37</f>
        <v>-1.7254100000000001</v>
      </c>
      <c r="I38" s="64">
        <f>AVERAGE(E38,ABS(H38))</f>
        <v>1.72536</v>
      </c>
      <c r="J38" s="64"/>
      <c r="K38" s="50">
        <f>E38+H38</f>
        <v>-1.0000000000021103E-4</v>
      </c>
      <c r="M38" s="55">
        <f>K38*K38</f>
        <v>1.0000000000042206E-8</v>
      </c>
    </row>
    <row r="39" spans="2:13" x14ac:dyDescent="0.25">
      <c r="B39">
        <v>9</v>
      </c>
      <c r="C39">
        <v>0.93886999999999998</v>
      </c>
      <c r="F39">
        <v>1.04227</v>
      </c>
      <c r="I39" s="64"/>
      <c r="J39" s="64"/>
      <c r="M39" s="55"/>
    </row>
    <row r="40" spans="2:13" x14ac:dyDescent="0.25">
      <c r="B40">
        <v>10</v>
      </c>
      <c r="D40">
        <v>0.19306999999999999</v>
      </c>
      <c r="G40">
        <v>1.78799</v>
      </c>
      <c r="I40" s="64"/>
      <c r="J40" s="64"/>
      <c r="M40" s="55"/>
    </row>
    <row r="41" spans="2:13" x14ac:dyDescent="0.25">
      <c r="B41" s="47" t="s">
        <v>74</v>
      </c>
      <c r="E41" s="65">
        <f>C39-D40</f>
        <v>0.74580000000000002</v>
      </c>
      <c r="H41" s="65">
        <f>F39-G40</f>
        <v>-0.74571999999999994</v>
      </c>
      <c r="I41" s="64">
        <f>AVERAGE(E41,ABS(H41))</f>
        <v>0.74575999999999998</v>
      </c>
      <c r="J41" s="64"/>
      <c r="K41" s="50">
        <f>E41+H41</f>
        <v>8.0000000000080007E-5</v>
      </c>
      <c r="M41" s="55">
        <f>K41*K41</f>
        <v>6.4000000000128009E-9</v>
      </c>
    </row>
    <row r="42" spans="2:13" x14ac:dyDescent="0.25">
      <c r="B42">
        <v>10</v>
      </c>
      <c r="C42">
        <v>1.9208000000000001</v>
      </c>
      <c r="F42">
        <v>0.28239999999999998</v>
      </c>
      <c r="I42" s="64"/>
      <c r="J42" s="64"/>
      <c r="M42" s="55"/>
    </row>
    <row r="43" spans="2:13" x14ac:dyDescent="0.25">
      <c r="B43">
        <v>11</v>
      </c>
      <c r="D43">
        <v>0.28297</v>
      </c>
      <c r="G43">
        <v>1.9201900000000001</v>
      </c>
      <c r="I43" s="64"/>
      <c r="J43" s="64"/>
      <c r="M43" s="55"/>
    </row>
    <row r="44" spans="2:13" x14ac:dyDescent="0.25">
      <c r="B44" s="47" t="s">
        <v>75</v>
      </c>
      <c r="E44" s="65">
        <f>C42-D43</f>
        <v>1.6378300000000001</v>
      </c>
      <c r="H44" s="65">
        <f>F42-G43</f>
        <v>-1.6377900000000001</v>
      </c>
      <c r="I44" s="64">
        <f>AVERAGE(E44,ABS(H44))</f>
        <v>1.63781</v>
      </c>
      <c r="J44" s="64"/>
      <c r="K44" s="50">
        <f>E44+H44</f>
        <v>4.0000000000040004E-5</v>
      </c>
      <c r="M44" s="55">
        <f>K44*K44</f>
        <v>1.6000000000032002E-9</v>
      </c>
    </row>
    <row r="45" spans="2:13" x14ac:dyDescent="0.25">
      <c r="B45">
        <v>11</v>
      </c>
      <c r="C45">
        <v>1.0142599999999999</v>
      </c>
      <c r="F45">
        <v>1.00109</v>
      </c>
      <c r="I45" s="64"/>
      <c r="J45" s="64"/>
      <c r="M45" s="55"/>
    </row>
    <row r="46" spans="2:13" x14ac:dyDescent="0.25">
      <c r="B46">
        <v>12</v>
      </c>
      <c r="D46">
        <v>0.16586000000000001</v>
      </c>
      <c r="G46">
        <v>1.8495600000000001</v>
      </c>
      <c r="I46" s="64"/>
      <c r="J46" s="64"/>
      <c r="M46" s="55"/>
    </row>
    <row r="47" spans="2:13" x14ac:dyDescent="0.25">
      <c r="B47" s="47" t="s">
        <v>76</v>
      </c>
      <c r="E47" s="65">
        <f>C45-D46</f>
        <v>0.84839999999999993</v>
      </c>
      <c r="H47" s="65">
        <f>F45-G46</f>
        <v>-0.84847000000000006</v>
      </c>
      <c r="I47" s="64">
        <f>AVERAGE(E47,ABS(H47))</f>
        <v>0.84843500000000005</v>
      </c>
      <c r="J47" s="64"/>
      <c r="K47" s="50">
        <f>E47+H47</f>
        <v>-7.0000000000125517E-5</v>
      </c>
      <c r="M47" s="55">
        <f>K47*K47</f>
        <v>4.9000000000175727E-9</v>
      </c>
    </row>
    <row r="48" spans="2:13" x14ac:dyDescent="0.25">
      <c r="B48">
        <v>12</v>
      </c>
      <c r="C48">
        <v>2.01335</v>
      </c>
      <c r="F48">
        <v>0.15132000000000001</v>
      </c>
      <c r="I48" s="64"/>
      <c r="J48" s="64"/>
      <c r="M48" s="55"/>
    </row>
    <row r="49" spans="2:13" x14ac:dyDescent="0.25">
      <c r="B49">
        <v>13</v>
      </c>
      <c r="D49">
        <v>0.35227999999999998</v>
      </c>
      <c r="G49">
        <v>1.8124199999999999</v>
      </c>
      <c r="I49" s="64"/>
      <c r="J49" s="64"/>
      <c r="M49" s="55"/>
    </row>
    <row r="50" spans="2:13" x14ac:dyDescent="0.25">
      <c r="B50" s="47" t="s">
        <v>77</v>
      </c>
      <c r="E50" s="65">
        <f>C48-D49</f>
        <v>1.66107</v>
      </c>
      <c r="H50" s="64">
        <f>F48-G49</f>
        <v>-1.6610999999999998</v>
      </c>
      <c r="I50" s="64">
        <f>AVERAGE(E50,ABS(H50))</f>
        <v>1.6610849999999999</v>
      </c>
      <c r="J50" s="64"/>
      <c r="K50" s="50">
        <f>E50+H50</f>
        <v>-2.9999999999752447E-5</v>
      </c>
      <c r="M50" s="55">
        <f>K50*K50</f>
        <v>8.9999999998514683E-10</v>
      </c>
    </row>
    <row r="51" spans="2:13" x14ac:dyDescent="0.25">
      <c r="M51" s="55"/>
    </row>
    <row r="52" spans="2:13" x14ac:dyDescent="0.25">
      <c r="J52" s="133" t="s">
        <v>107</v>
      </c>
      <c r="K52" s="50">
        <f>SUM(K17:K50)</f>
        <v>-1.9999999999853468E-5</v>
      </c>
      <c r="M52" s="55">
        <f>SUM(M17:M50)</f>
        <v>4.1000000000108648E-8</v>
      </c>
    </row>
    <row r="54" spans="2:13" x14ac:dyDescent="0.25">
      <c r="F54" s="111" t="s">
        <v>108</v>
      </c>
      <c r="G54" s="111"/>
      <c r="H54" s="111"/>
      <c r="I54" s="111"/>
      <c r="J54" s="52"/>
      <c r="K54" t="s">
        <v>47</v>
      </c>
      <c r="L54" s="54">
        <f>SQRT(M52/(2*12))</f>
        <v>4.1331989225512243E-5</v>
      </c>
      <c r="M54" t="s">
        <v>78</v>
      </c>
    </row>
    <row r="56" spans="2:13" x14ac:dyDescent="0.25">
      <c r="F56" s="111" t="s">
        <v>109</v>
      </c>
      <c r="G56" s="111"/>
      <c r="H56" s="111"/>
      <c r="I56" s="111"/>
      <c r="J56" s="52"/>
      <c r="K56" t="s">
        <v>48</v>
      </c>
      <c r="L56" s="54">
        <f>L54/SQRT(2)</f>
        <v>2.9226129861289024E-5</v>
      </c>
      <c r="M56" t="s">
        <v>78</v>
      </c>
    </row>
  </sheetData>
  <mergeCells count="17">
    <mergeCell ref="H14:H15"/>
    <mergeCell ref="C1:H1"/>
    <mergeCell ref="B12:B13"/>
    <mergeCell ref="F54:I54"/>
    <mergeCell ref="F56:I56"/>
    <mergeCell ref="B3:D3"/>
    <mergeCell ref="B5:D5"/>
    <mergeCell ref="B7:D7"/>
    <mergeCell ref="B8:D8"/>
    <mergeCell ref="B9:D9"/>
    <mergeCell ref="B10:D10"/>
    <mergeCell ref="B11:D11"/>
    <mergeCell ref="B4:D4"/>
    <mergeCell ref="B6:D6"/>
    <mergeCell ref="C12:D13"/>
    <mergeCell ref="F12:G13"/>
    <mergeCell ref="E14:E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Presnosť zenitového uhla</vt:lpstr>
      <vt:lpstr>Kontrola súčt. konštánt</vt:lpstr>
      <vt:lpstr>Prevýšenia KZ</vt:lpstr>
      <vt:lpstr>Porovnanie prevýšení</vt:lpstr>
      <vt:lpstr>Presná nivelácia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Tibor Szabó</dc:creator>
  <cp:lastModifiedBy>user</cp:lastModifiedBy>
  <cp:lastPrinted>2018-04-15T19:18:30Z</cp:lastPrinted>
  <dcterms:created xsi:type="dcterms:W3CDTF">2018-04-07T15:36:34Z</dcterms:created>
  <dcterms:modified xsi:type="dcterms:W3CDTF">2018-05-24T17:28:43Z</dcterms:modified>
</cp:coreProperties>
</file>